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le.rios\Desktop\LICITACION GI - copia\LICITACION 9 LOTES GI\LOTE 6 SDO SNIP 16652\BELLAS COLINAS\"/>
    </mc:Choice>
  </mc:AlternateContent>
  <xr:revisionPtr revIDLastSave="0" documentId="13_ncr:1_{4D42036A-9F61-4342-A1DD-35D0B11C1AAA}" xr6:coauthVersionLast="47" xr6:coauthVersionMax="47" xr10:uidLastSave="{00000000-0000-0000-0000-000000000000}"/>
  <bookViews>
    <workbookView xWindow="-120" yWindow="-120" windowWidth="29040" windowHeight="17520" tabRatio="500" xr2:uid="{00000000-000D-0000-FFFF-FFFF00000000}"/>
  </bookViews>
  <sheets>
    <sheet name="PRESUP" sheetId="7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\A">[1]presup.!#REF!</definedName>
    <definedName name="\M">[1]presup.!#REF!</definedName>
    <definedName name="\R">[1]presup.!#REF!</definedName>
    <definedName name="\T">[1]presup.!#REF!</definedName>
    <definedName name="_______________________________OP1">'[2]Mano Obra'!$D$12</definedName>
    <definedName name="_______________________________OP2">'[2]Mano Obra'!$D$14</definedName>
    <definedName name="_______________________________OP3">'[2]Mano Obra'!$D$15</definedName>
    <definedName name="_____________________________OP1">'[2]Mano Obra'!$D$12</definedName>
    <definedName name="_____________________________OP2">'[2]Mano Obra'!$D$14</definedName>
    <definedName name="_____________________________OP3">'[2]Mano Obra'!$D$15</definedName>
    <definedName name="___________________________OP1">'[2]Mano Obra'!$D$12</definedName>
    <definedName name="___________________________OP2">'[2]Mano Obra'!$D$14</definedName>
    <definedName name="___________________________OP3">'[2]Mano Obra'!$D$15</definedName>
    <definedName name="__________________________OP1">'[2]Mano Obra'!$D$12</definedName>
    <definedName name="__________________________OP2">'[2]Mano Obra'!$D$14</definedName>
    <definedName name="__________________________OP3">'[2]Mano Obra'!$D$15</definedName>
    <definedName name="_________________________OP1">'[2]Mano Obra'!$D$12</definedName>
    <definedName name="_________________________OP2">'[2]Mano Obra'!$D$14</definedName>
    <definedName name="_________________________OP3">'[2]Mano Obra'!$D$15</definedName>
    <definedName name="_______________________OP1">'[2]Mano Obra'!$D$12</definedName>
    <definedName name="_______________________OP2">'[2]Mano Obra'!$D$14</definedName>
    <definedName name="_______________________OP3">'[2]Mano Obra'!$D$15</definedName>
    <definedName name="_____________________OP1">'[2]Mano Obra'!$D$12</definedName>
    <definedName name="_____________________OP2">'[2]Mano Obra'!$D$14</definedName>
    <definedName name="_____________________OP3">'[2]Mano Obra'!$D$15</definedName>
    <definedName name="____________________OP1">'[2]Mano Obra'!$D$12</definedName>
    <definedName name="____________________OP2">'[2]Mano Obra'!$D$14</definedName>
    <definedName name="____________________OP3">'[2]Mano Obra'!$D$15</definedName>
    <definedName name="___________________OP1">'[2]Mano Obra'!$D$12</definedName>
    <definedName name="___________________OP2">'[2]Mano Obra'!$D$14</definedName>
    <definedName name="___________________OP3">'[2]Mano Obra'!$D$15</definedName>
    <definedName name="_________________OP1">'[2]Mano Obra'!$D$12</definedName>
    <definedName name="_________________OP2">'[2]Mano Obra'!$D$14</definedName>
    <definedName name="_________________OP3">'[2]Mano Obra'!$D$15</definedName>
    <definedName name="________________Blo62">[3]Volumenes!#REF!</definedName>
    <definedName name="________________BLO83">'[3]anal term'!#REF!</definedName>
    <definedName name="________________CAN1">[3]Volumenes!#REF!</definedName>
    <definedName name="________________CAN2">[3]Volumenes!#REF!</definedName>
    <definedName name="________________CAN3">[3]Volumenes!#REF!</definedName>
    <definedName name="________________DES3">'[3]Ana-Sanit.'!#REF!</definedName>
    <definedName name="________________PA1">[3]Volumenes!#REF!</definedName>
    <definedName name="________________VOB1">[3]Volumenes!#REF!</definedName>
    <definedName name="_______________Blo62">[3]Volumenes!#REF!</definedName>
    <definedName name="_______________BLO83">'[3]anal term'!#REF!</definedName>
    <definedName name="_______________CAN1">[3]Volumenes!#REF!</definedName>
    <definedName name="_______________CAN2">[3]Volumenes!#REF!</definedName>
    <definedName name="_______________CAN3">[3]Volumenes!#REF!</definedName>
    <definedName name="_______________DES3">'[3]Ana-Sanit.'!#REF!</definedName>
    <definedName name="_______________OP1">'[2]Mano Obra'!$D$12</definedName>
    <definedName name="_______________OP2">'[2]Mano Obra'!$D$14</definedName>
    <definedName name="_______________OP3">'[2]Mano Obra'!$D$15</definedName>
    <definedName name="_______________PA1">[3]Volumenes!#REF!</definedName>
    <definedName name="_______________VOB1">[3]Volumenes!#REF!</definedName>
    <definedName name="______________Blo62">[3]Volumenes!#REF!</definedName>
    <definedName name="______________BLO83">'[3]anal term'!#REF!</definedName>
    <definedName name="______________CAN1">[3]Volumenes!#REF!</definedName>
    <definedName name="______________CAN2">[3]Volumenes!#REF!</definedName>
    <definedName name="______________CAN3">[3]Volumenes!#REF!</definedName>
    <definedName name="______________DES3">'[3]Ana-Sanit.'!#REF!</definedName>
    <definedName name="______________OP1">'[2]Mano Obra'!$D$12</definedName>
    <definedName name="______________OP2">'[2]Mano Obra'!$D$14</definedName>
    <definedName name="______________OP3">'[2]Mano Obra'!$D$15</definedName>
    <definedName name="______________PA1">[3]Volumenes!#REF!</definedName>
    <definedName name="______________VOB1">[3]Volumenes!#REF!</definedName>
    <definedName name="______________YE42">'[4]Pu-Sanit.'!$C$194</definedName>
    <definedName name="______________za1">'[5]Anal. horm.'!$F$222</definedName>
    <definedName name="_____________Blo62">[3]Volumenes!#REF!</definedName>
    <definedName name="_____________BLO83">'[3]anal term'!#REF!</definedName>
    <definedName name="_____________CAN1">[3]Volumenes!#REF!</definedName>
    <definedName name="_____________CAN2">[3]Volumenes!#REF!</definedName>
    <definedName name="_____________CAN3">[3]Volumenes!#REF!</definedName>
    <definedName name="_____________DES3">'[3]Ana-Sanit.'!#REF!</definedName>
    <definedName name="_____________OP1">'[2]Mano Obra'!$D$12</definedName>
    <definedName name="_____________OP2">'[2]Mano Obra'!$D$14</definedName>
    <definedName name="_____________OP3">'[2]Mano Obra'!$D$15</definedName>
    <definedName name="_____________PA1">[3]Volumenes!#REF!</definedName>
    <definedName name="_____________VOB1">[3]Volumenes!#REF!</definedName>
    <definedName name="_____________YE42">'[6]Pu-Sanit.'!$C$194</definedName>
    <definedName name="_____________za1">'[5]Anal. horm.'!$F$222</definedName>
    <definedName name="____________Blo62">[3]Volumenes!#REF!</definedName>
    <definedName name="____________BLO83">'[3]anal term'!#REF!</definedName>
    <definedName name="____________CAN1">[3]Volumenes!#REF!</definedName>
    <definedName name="____________CAN2">[3]Volumenes!#REF!</definedName>
    <definedName name="____________CAN3">[3]Volumenes!#REF!</definedName>
    <definedName name="____________DES3">'[3]Ana-Sanit.'!#REF!</definedName>
    <definedName name="____________PA1">[3]Volumenes!#REF!</definedName>
    <definedName name="____________VOB1">[3]Volumenes!#REF!</definedName>
    <definedName name="____________YE42">'[6]Pu-Sanit.'!$C$194</definedName>
    <definedName name="____________za1">'[5]Anal. horm.'!$F$222</definedName>
    <definedName name="___________Blo62">[3]Volumenes!#REF!</definedName>
    <definedName name="___________BLO83">'[3]anal term'!#REF!</definedName>
    <definedName name="___________CAN1">[3]Volumenes!#REF!</definedName>
    <definedName name="___________CAN2">[3]Volumenes!#REF!</definedName>
    <definedName name="___________CAN3">[3]Volumenes!#REF!</definedName>
    <definedName name="___________DES3">'[3]Ana-Sanit.'!#REF!</definedName>
    <definedName name="___________OP1">'[2]Mano Obra'!$D$12</definedName>
    <definedName name="___________OP2">'[2]Mano Obra'!$D$14</definedName>
    <definedName name="___________OP3">'[2]Mano Obra'!$D$15</definedName>
    <definedName name="___________PA1">[3]Volumenes!#REF!</definedName>
    <definedName name="___________VOB1">[3]Volumenes!#REF!</definedName>
    <definedName name="___________YE42">'[6]Pu-Sanit.'!$C$194</definedName>
    <definedName name="___________za1">'[5]Anal. horm.'!$F$222</definedName>
    <definedName name="__________Blo62">[3]Volumenes!#REF!</definedName>
    <definedName name="__________BLO83">'[3]anal term'!#REF!</definedName>
    <definedName name="__________CAN1">[3]Volumenes!#REF!</definedName>
    <definedName name="__________CAN2">[3]Volumenes!#REF!</definedName>
    <definedName name="__________CAN3">[3]Volumenes!#REF!</definedName>
    <definedName name="__________DES3">'[3]Ana-Sanit.'!#REF!</definedName>
    <definedName name="__________PA1">[3]Volumenes!#REF!</definedName>
    <definedName name="__________VOB1">[3]Volumenes!#REF!</definedName>
    <definedName name="__________YE42">'[6]Pu-Sanit.'!$C$194</definedName>
    <definedName name="__________za1">'[5]Anal. horm.'!$F$222</definedName>
    <definedName name="_________Blo62">[3]Volumenes!#REF!</definedName>
    <definedName name="_________BLO83">'[3]anal term'!#REF!</definedName>
    <definedName name="_________CAL50">[7]insumo!$D$11</definedName>
    <definedName name="_________CAN1">[3]Volumenes!#REF!</definedName>
    <definedName name="_________CAN2">[3]Volumenes!#REF!</definedName>
    <definedName name="_________CAN3">[3]Volumenes!#REF!</definedName>
    <definedName name="_________DES3">'[3]Ana-Sanit.'!#REF!</definedName>
    <definedName name="_________mz125">[7]Mezcla!#REF!</definedName>
    <definedName name="_________MZ13">[7]Mezcla!#REF!</definedName>
    <definedName name="_________MZ14">[7]Mezcla!#REF!</definedName>
    <definedName name="_________MZ17">[7]Mezcla!#REF!</definedName>
    <definedName name="_________OP1">'[2]Mano Obra'!$D$12</definedName>
    <definedName name="_________OP2">'[2]Mano Obra'!$D$14</definedName>
    <definedName name="_________OP3">'[2]Mano Obra'!$D$15</definedName>
    <definedName name="_________PA1">[3]Volumenes!#REF!</definedName>
    <definedName name="_________VOB1">[3]Volumenes!#REF!</definedName>
    <definedName name="_________YE42">'[6]Pu-Sanit.'!$C$194</definedName>
    <definedName name="_________za1">'[5]Anal. horm.'!$F$222</definedName>
    <definedName name="________Blo62">[3]Volumenes!#REF!</definedName>
    <definedName name="________BLO83">'[3]anal term'!#REF!</definedName>
    <definedName name="________CAL50">#REF!</definedName>
    <definedName name="________CAN1">[3]Volumenes!#REF!</definedName>
    <definedName name="________CAN2">[3]Volumenes!#REF!</definedName>
    <definedName name="________CAN3">[3]Volumenes!#REF!</definedName>
    <definedName name="________DES3">'[3]Ana-Sanit.'!#REF!</definedName>
    <definedName name="________mz125">#REF!</definedName>
    <definedName name="________MZ13">#REF!</definedName>
    <definedName name="________MZ14">#REF!</definedName>
    <definedName name="________MZ17">#REF!</definedName>
    <definedName name="________OP1">'[2]Mano Obra'!$D$12</definedName>
    <definedName name="________OP2">'[2]Mano Obra'!$D$14</definedName>
    <definedName name="________OP3">'[2]Mano Obra'!$D$15</definedName>
    <definedName name="________PA1">[3]Volumenes!#REF!</definedName>
    <definedName name="________VOB1">[3]Volumenes!#REF!</definedName>
    <definedName name="________YE42">'[6]Pu-Sanit.'!$C$194</definedName>
    <definedName name="________za1">'[5]Anal. horm.'!$F$222</definedName>
    <definedName name="_______Blo62">[3]Volumenes!#REF!</definedName>
    <definedName name="_______BLO83">'[3]anal term'!#REF!</definedName>
    <definedName name="_______CAN1">[3]Volumenes!#REF!</definedName>
    <definedName name="_______CAN2">[3]Volumenes!#REF!</definedName>
    <definedName name="_______CAN3">[3]Volumenes!#REF!</definedName>
    <definedName name="_______DES3">'[3]Ana-Sanit.'!#REF!</definedName>
    <definedName name="_______OP1">'[2]Mano Obra'!$D$12</definedName>
    <definedName name="_______OP2">'[2]Mano Obra'!$D$14</definedName>
    <definedName name="_______OP3">'[2]Mano Obra'!$D$15</definedName>
    <definedName name="_______PA1">[3]Volumenes!#REF!</definedName>
    <definedName name="_______VOB1">[3]Volumenes!#REF!</definedName>
    <definedName name="_______YE42">'[6]Pu-Sanit.'!$C$194</definedName>
    <definedName name="_______za1">'[5]Anal. horm.'!$F$222</definedName>
    <definedName name="______Blo62">[3]Volumenes!#REF!</definedName>
    <definedName name="______BLO83">'[3]anal term'!#REF!</definedName>
    <definedName name="______CAN1">[3]Volumenes!#REF!</definedName>
    <definedName name="______CAN2">[3]Volumenes!#REF!</definedName>
    <definedName name="______CAN3">[3]Volumenes!#REF!</definedName>
    <definedName name="______DES3">'[3]Ana-Sanit.'!#REF!</definedName>
    <definedName name="______OP1">'[2]Mano Obra'!$D$12</definedName>
    <definedName name="______OP2">'[2]Mano Obra'!$D$14</definedName>
    <definedName name="______OP3">'[2]Mano Obra'!$D$15</definedName>
    <definedName name="______PA1">[3]Volumenes!#REF!</definedName>
    <definedName name="______VOB1">[3]Volumenes!#REF!</definedName>
    <definedName name="______YE42">'[6]Pu-Sanit.'!$C$194</definedName>
    <definedName name="______za1">'[5]Anal. horm.'!$F$222</definedName>
    <definedName name="_____Blo62">[3]Volumenes!#REF!</definedName>
    <definedName name="_____BLO83">'[3]anal term'!#REF!</definedName>
    <definedName name="_____CAN1">[3]Volumenes!#REF!</definedName>
    <definedName name="_____CAN2">[3]Volumenes!#REF!</definedName>
    <definedName name="_____CAN3">[3]Volumenes!#REF!</definedName>
    <definedName name="_____DES3">'[3]Ana-Sanit.'!#REF!</definedName>
    <definedName name="_____hor210">'[8]anal term'!$G$1512</definedName>
    <definedName name="_____OP1">'[2]Mano Obra'!$D$12</definedName>
    <definedName name="_____OP2">'[2]Mano Obra'!$D$14</definedName>
    <definedName name="_____OP3">'[2]Mano Obra'!$D$15</definedName>
    <definedName name="_____PA1">[3]Volumenes!#REF!</definedName>
    <definedName name="_____VOB1">[3]Volumenes!#REF!</definedName>
    <definedName name="_____YE42">'[6]Pu-Sanit.'!$C$194</definedName>
    <definedName name="_____za1">'[5]Anal. horm.'!$F$222</definedName>
    <definedName name="____Blo62">[3]Volumenes!#REF!</definedName>
    <definedName name="____BLO83">'[3]anal term'!#REF!</definedName>
    <definedName name="____CAN1">[3]Volumenes!#REF!</definedName>
    <definedName name="____CAN2">[3]Volumenes!#REF!</definedName>
    <definedName name="____CAN3">[3]Volumenes!#REF!</definedName>
    <definedName name="____DES3">'[3]Ana-Sanit.'!#REF!</definedName>
    <definedName name="____hor210">'[8]anal term'!$G$1512</definedName>
    <definedName name="____MZ1155">[7]Mezcla!$F$37</definedName>
    <definedName name="____MZ16">#REF!</definedName>
    <definedName name="____OP1">'[2]Mano Obra'!$D$12</definedName>
    <definedName name="____OP2">'[2]Mano Obra'!$D$14</definedName>
    <definedName name="____OP3">'[2]Mano Obra'!$D$15</definedName>
    <definedName name="____PA1">[3]Volumenes!#REF!</definedName>
    <definedName name="____VOB1">[3]Volumenes!#REF!</definedName>
    <definedName name="____YE42">'[6]Pu-Sanit.'!$C$194</definedName>
    <definedName name="____za1">'[5]Anal. horm.'!$F$222</definedName>
    <definedName name="___Blo62">[3]Volumenes!#REF!</definedName>
    <definedName name="___BLO83">'[3]anal term'!#REF!</definedName>
    <definedName name="___CAL50">[9]insumo!$D$11</definedName>
    <definedName name="___CAN1">[3]Volumenes!#REF!</definedName>
    <definedName name="___CAN2">[3]Volumenes!#REF!</definedName>
    <definedName name="___CAN3">[3]Volumenes!#REF!</definedName>
    <definedName name="___DES3">'[3]Ana-Sanit.'!#REF!</definedName>
    <definedName name="___hor140">#REF!</definedName>
    <definedName name="___hor210">'[8]anal term'!$G$1512</definedName>
    <definedName name="___hor280">[10]Analisis!$D$63</definedName>
    <definedName name="___MZ1155">#REF!</definedName>
    <definedName name="___mz125">[9]mezcla!#REF!</definedName>
    <definedName name="___MZ13">[9]mezcla!#REF!</definedName>
    <definedName name="___MZ14">[9]mezcla!#REF!</definedName>
    <definedName name="___MZ16">#REF!</definedName>
    <definedName name="___MZ17">[9]mezcla!#REF!</definedName>
    <definedName name="___OP1">'[2]Mano Obra'!$D$12</definedName>
    <definedName name="___OP2">'[2]Mano Obra'!$D$14</definedName>
    <definedName name="___OP3">'[2]Mano Obra'!$D$15</definedName>
    <definedName name="___PA1">[3]Volumenes!#REF!</definedName>
    <definedName name="___pu1">#REF!</definedName>
    <definedName name="___pu10">#REF!</definedName>
    <definedName name="___pu2">#REF!</definedName>
    <definedName name="___pu4">[11]Sheet4!$E$1:$E$65536</definedName>
    <definedName name="___pu5">[11]Sheet5!$E$1:$E$65536</definedName>
    <definedName name="___PU6">#REF!</definedName>
    <definedName name="___pu7">#REF!</definedName>
    <definedName name="___pu8">#REF!</definedName>
    <definedName name="___VOB1">[3]Volumenes!#REF!</definedName>
    <definedName name="___YE42">'[6]Pu-Sanit.'!$C$194</definedName>
    <definedName name="___za1">'[5]Anal. horm.'!$F$222</definedName>
    <definedName name="__123Graph_A">[12]a!#REF!</definedName>
    <definedName name="__123Graph_B">[12]a!#REF!</definedName>
    <definedName name="__123Graph_C">[12]a!#REF!</definedName>
    <definedName name="__123Graph_D">[12]a!#REF!</definedName>
    <definedName name="__123Graph_E">[12]a!#REF!</definedName>
    <definedName name="__123Graph_F">[12]a!#REF!</definedName>
    <definedName name="__Blo62">[3]Volumenes!#REF!</definedName>
    <definedName name="__BLO83">'[3]anal term'!#REF!</definedName>
    <definedName name="__CAL50">#REF!</definedName>
    <definedName name="__CAN1">[3]Volumenes!#REF!</definedName>
    <definedName name="__CAN2">[3]Volumenes!#REF!</definedName>
    <definedName name="__CAN3">[3]Volumenes!#REF!</definedName>
    <definedName name="__DES3">'[3]Ana-Sanit.'!#REF!</definedName>
    <definedName name="__hor140">#REF!</definedName>
    <definedName name="__hor210">'[8]anal term'!$G$1512</definedName>
    <definedName name="__hor280">[10]Analisis!$D$63</definedName>
    <definedName name="__MZ1155">#REF!</definedName>
    <definedName name="__mz125">#REF!</definedName>
    <definedName name="__MZ13">#REF!</definedName>
    <definedName name="__MZ14">#REF!</definedName>
    <definedName name="__MZ16">#REF!</definedName>
    <definedName name="__MZ17">#REF!</definedName>
    <definedName name="__OP1">'[2]Mano Obra'!$D$12</definedName>
    <definedName name="__OP2">'[2]Mano Obra'!$D$14</definedName>
    <definedName name="__OP3">'[2]Mano Obra'!$D$15</definedName>
    <definedName name="__PA1">[3]Volumenes!#REF!</definedName>
    <definedName name="__pu1">#REF!</definedName>
    <definedName name="__pu10">#REF!</definedName>
    <definedName name="__pu2">#REF!</definedName>
    <definedName name="__pu3">#REF!</definedName>
    <definedName name="__pu4">[11]Sheet4!$E$1:$E$65536</definedName>
    <definedName name="__pu5">[11]Sheet5!$E$1:$E$65536</definedName>
    <definedName name="__PU6">#REF!</definedName>
    <definedName name="__pu7">#REF!</definedName>
    <definedName name="__pu8">#REF!</definedName>
    <definedName name="__SUB1">[13]análisis!#REF!</definedName>
    <definedName name="__VOB1">[3]Volumenes!#REF!</definedName>
    <definedName name="__YE42">'[6]Pu-Sanit.'!$C$194</definedName>
    <definedName name="__za1">'[5]Anal. horm.'!$F$222</definedName>
    <definedName name="_1">[14]a!#REF!</definedName>
    <definedName name="_BLO6">[15]Mat!$D$38</definedName>
    <definedName name="_Blo62">[3]Volumenes!#REF!</definedName>
    <definedName name="_BLO8">[15]Mat!$D$39</definedName>
    <definedName name="_BLO83">'[3]anal term'!#REF!</definedName>
    <definedName name="_CAL50">#REF!</definedName>
    <definedName name="_CAN1">[3]Volumenes!#REF!</definedName>
    <definedName name="_CAN2">[3]Volumenes!#REF!</definedName>
    <definedName name="_CAN3">[3]Volumenes!#REF!</definedName>
    <definedName name="_CTC220">#REF!</definedName>
    <definedName name="_DES3">'[3]Ana-Sanit.'!#REF!</definedName>
    <definedName name="_F">[12]a!#REF!</definedName>
    <definedName name="_Fill">#REF!</definedName>
    <definedName name="_hor140">#REF!</definedName>
    <definedName name="_hor210">'[8]anal term'!$G$1512</definedName>
    <definedName name="_hor280">[10]Analisis!$D$63</definedName>
    <definedName name="_Key1">#REF!</definedName>
    <definedName name="_Key2">#REF!</definedName>
    <definedName name="_MZ1155">#REF!</definedName>
    <definedName name="_mz125">#REF!</definedName>
    <definedName name="_MZ13">#REF!</definedName>
    <definedName name="_MZ14">#REF!</definedName>
    <definedName name="_MZ16">#REF!</definedName>
    <definedName name="_MZ17">#REF!</definedName>
    <definedName name="_o">#REF!</definedName>
    <definedName name="_OP1">'[2]Mano Obra'!$D$12</definedName>
    <definedName name="_OP2">'[2]Mano Obra'!$D$14</definedName>
    <definedName name="_OP3">'[2]Mano Obra'!$D$15</definedName>
    <definedName name="_Order1">255</definedName>
    <definedName name="_Order2">255</definedName>
    <definedName name="_PA1">[3]Volumenes!#REF!</definedName>
    <definedName name="_PH140">#REF!</definedName>
    <definedName name="_PH160">#REF!</definedName>
    <definedName name="_PH180">#REF!</definedName>
    <definedName name="_PH210">#REF!</definedName>
    <definedName name="_PH240">#REF!</definedName>
    <definedName name="_PH250">#REF!</definedName>
    <definedName name="_PH260">#REF!</definedName>
    <definedName name="_PH280">#REF!</definedName>
    <definedName name="_PH300">#REF!</definedName>
    <definedName name="_PH315">#REF!</definedName>
    <definedName name="_PH350">#REF!</definedName>
    <definedName name="_PH400">#REF!</definedName>
    <definedName name="_pl1">[16]Analisis!$G$2432</definedName>
    <definedName name="_pl12">[16]Analisis!$G$2477</definedName>
    <definedName name="_pl316">[16]Analisis!$G$2513</definedName>
    <definedName name="_pl38">[16]Analisis!$G$2486</definedName>
    <definedName name="_PTC110">#REF!</definedName>
    <definedName name="_PTC220">#REF!</definedName>
    <definedName name="_pu1">#REF!</definedName>
    <definedName name="_pu10">#REF!</definedName>
    <definedName name="_pu2">#REF!</definedName>
    <definedName name="_PU3">#REF!</definedName>
    <definedName name="_pu4">[11]Sheet4!$E$1:$E$65536</definedName>
    <definedName name="_pu5">[11]Sheet5!$E$1:$E$65536</definedName>
    <definedName name="_PU6">#REF!</definedName>
    <definedName name="_pu7">#REF!</definedName>
    <definedName name="_pu8">#REF!</definedName>
    <definedName name="_Regression_Int">1</definedName>
    <definedName name="_Sort">#REF!</definedName>
    <definedName name="_SUB1">#REF!</definedName>
    <definedName name="_TC110">[17]Ana!$F$3421</definedName>
    <definedName name="_TC220">[17]Ana!$F$3433</definedName>
    <definedName name="_TUB24">#REF!</definedName>
    <definedName name="_VAR12">[18]Precio!$F$12</definedName>
    <definedName name="_VAR38">[18]Precio!$F$11</definedName>
    <definedName name="_VOB1">[3]Volumenes!#REF!</definedName>
    <definedName name="_YE42">'[6]Pu-Sanit.'!$C$194</definedName>
    <definedName name="_za1">'[5]Anal. horm.'!$F$222</definedName>
    <definedName name="_ZC1">#REF!</definedName>
    <definedName name="_ZE1">#REF!</definedName>
    <definedName name="_ZE2">#REF!</definedName>
    <definedName name="_ZE3">#REF!</definedName>
    <definedName name="_ZE4">#REF!</definedName>
    <definedName name="_ZE5">#REF!</definedName>
    <definedName name="_ZE6">#REF!</definedName>
    <definedName name="A">[12]a!#REF!</definedName>
    <definedName name="A1.2.4">'[15]anal term'!$G$1592</definedName>
    <definedName name="aa">#REF!</definedName>
    <definedName name="aa_2">"$#REF!.$B$109"</definedName>
    <definedName name="aa_3">"$#REF!.$B$109"</definedName>
    <definedName name="AAG">[18]Precio!$F$20</definedName>
    <definedName name="ababa1">[3]Volumenes!#REF!</definedName>
    <definedName name="ababa2">[3]Volumenes!#REF!</definedName>
    <definedName name="ababa3">[3]Volumenes!#REF!</definedName>
    <definedName name="abaco1">[3]Volumenes!#REF!</definedName>
    <definedName name="abaco2">[3]Volumenes!#REF!</definedName>
    <definedName name="abaco3">[3]Volumenes!#REF!</definedName>
    <definedName name="AC">#REF!</definedName>
    <definedName name="aca.19.km">'[19]Analisis Unitarios'!$F$154</definedName>
    <definedName name="aca.1er.km">'[19]Analisis Unitarios'!$F$136</definedName>
    <definedName name="aca.20.km">'[19]Analisis Unitarios'!$F$155</definedName>
    <definedName name="aca.30.km">'[19]Analisis Unitarios'!$F$165</definedName>
    <definedName name="ACA_1">#REF!</definedName>
    <definedName name="ACA_2">#REF!</definedName>
    <definedName name="ACA_6">#REF!</definedName>
    <definedName name="ACA_7">#REF!</definedName>
    <definedName name="ACAINBL">[15]Jornal!$D$9</definedName>
    <definedName name="ACAINVIG">[15]Jornal!$D$10</definedName>
    <definedName name="acarreo">'[20]listado equipos a utilizar'!#REF!</definedName>
    <definedName name="ACARREOADOQUIN">#REF!</definedName>
    <definedName name="ACARREOADOQUINCLASICO">#REF!</definedName>
    <definedName name="ACARREOADOQUINCOLONIAL">#REF!</definedName>
    <definedName name="ACARREOADOQUINMEDITERRANEO">#REF!</definedName>
    <definedName name="ACARREOADOQUINMEDITERRANEODIAMANTE">#REF!</definedName>
    <definedName name="ACARREOADOQUINOLYMPUS">#REF!</definedName>
    <definedName name="ACARREOBLINTEL6">#REF!</definedName>
    <definedName name="ACARREOBLINTEL6X8X8">#REF!</definedName>
    <definedName name="ACARREOBLINTEL8">#REF!</definedName>
    <definedName name="ACARREOBLINTEL8X8X8">#REF!</definedName>
    <definedName name="ACARREOBLOCK10">#REF!</definedName>
    <definedName name="ACARREOBLOCK12">#REF!</definedName>
    <definedName name="ACARREOBLOCK4">#REF!</definedName>
    <definedName name="ACARREOBLOCK5">#REF!</definedName>
    <definedName name="ACARREOBLOCK6">#REF!</definedName>
    <definedName name="ACARREOBLOCK8">#REF!</definedName>
    <definedName name="ACARREOBLOCKORN">#REF!</definedName>
    <definedName name="ACARREOBLOCKRUST4">#REF!</definedName>
    <definedName name="ACARREOBLOCKRUST8">#REF!</definedName>
    <definedName name="ACARREOBLOQUETECHO11X20X20GRIS">#REF!</definedName>
    <definedName name="ACARREOBLOQUETECHO15X60COLOR">#REF!</definedName>
    <definedName name="ACARREOBLOQUETECHO15X60GRIS">#REF!</definedName>
    <definedName name="ACARREOBLOVIGA6">#REF!</definedName>
    <definedName name="ACARREOBLOVIGA8">#REF!</definedName>
    <definedName name="ACARREOMOSAICOGRAVILLA30X30">#REF!</definedName>
    <definedName name="ACARREOPISOS">#REF!</definedName>
    <definedName name="ACARREOVIBRAZO30X30">#REF!</definedName>
    <definedName name="ACARREOVIBRAZO40X40">#REF!</definedName>
    <definedName name="ACARREOVIBRORUSTICO30X30">#REF!</definedName>
    <definedName name="ACARREOZOCALOS">#REF!</definedName>
    <definedName name="ACARREPTABLETA">#REF!</definedName>
    <definedName name="ace">'[21]Anal. horm.'!$F$1325</definedName>
    <definedName name="ACECEFRO">'[15]Anal. horm.'!$F$1323</definedName>
    <definedName name="ACECOVI">[15]Jornal!$D$38</definedName>
    <definedName name="ACEDIVIMA">[15]Jornal!$D$35</definedName>
    <definedName name="ACELORA">[15]Jornal!$D$36</definedName>
    <definedName name="ACENUVI">[3]Jornal!#REF!</definedName>
    <definedName name="ACERA">[17]Ana!$F$4488</definedName>
    <definedName name="ACERAES">[15]Jornal!$D$39</definedName>
    <definedName name="aceras">#REF!</definedName>
    <definedName name="acero">#REF!</definedName>
    <definedName name="Acero_1">#N/A</definedName>
    <definedName name="Acero_1_2_____Grado_40">[22]Insumos!$B$6:$D$6</definedName>
    <definedName name="Acero_1_4______Grado_40">[22]Insumos!$B$7:$D$7</definedName>
    <definedName name="Acero_2">#N/A</definedName>
    <definedName name="Acero_3">#N/A</definedName>
    <definedName name="Acero_3_4__1_____Grado_40">[22]Insumos!$B$8:$D$8</definedName>
    <definedName name="Acero_3_8______Grado_40">[22]Insumos!$B$9:$D$9</definedName>
    <definedName name="Acero_Rebar">[23]Preferencias!$C$52:$D$59</definedName>
    <definedName name="ACERO1">[17]Ana!$F$35</definedName>
    <definedName name="ACERO12">[17]Ana!$F$23</definedName>
    <definedName name="ACERO1225">[17]Ana!$F$27</definedName>
    <definedName name="ACERO14">[17]Ana!$F$11</definedName>
    <definedName name="ACERO34">[17]Ana!$F$31</definedName>
    <definedName name="ACERO38">[17]Ana!$F$15</definedName>
    <definedName name="ACERO3825">[17]Ana!$F$19</definedName>
    <definedName name="ACERO40">[15]Mat!$D$14</definedName>
    <definedName name="ACERO60">[24]Mat!$D$15</definedName>
    <definedName name="ACERO601">[17]Ana!$F$59</definedName>
    <definedName name="ACERO6012">[17]Ana!$F$47</definedName>
    <definedName name="ACERO601225">[17]Ana!$F$51</definedName>
    <definedName name="ACERO6034">[17]Ana!$F$55</definedName>
    <definedName name="ACERO6038">[17]Ana!$F$39</definedName>
    <definedName name="ACERO603825">[17]Ana!$F$43</definedName>
    <definedName name="acerog40">[25]MATERIALES!$G$7</definedName>
    <definedName name="aceroi">#REF!</definedName>
    <definedName name="aceroii">#REF!</definedName>
    <definedName name="ACEROMA">[26]Mat!$D$16</definedName>
    <definedName name="aceromalla">#REF!</definedName>
    <definedName name="ACEVIAM">[15]Jornal!$D$41</definedName>
    <definedName name="ACEZAMUBL">[15]Jornal!$D$37</definedName>
    <definedName name="ACOMALTATENSIONCONTRA">#REF!</definedName>
    <definedName name="ACOMDEPLANTANUEAEQUIPO800ACONTRA">#REF!</definedName>
    <definedName name="ACOMDESDEEQUIPOAPANELAA">#REF!</definedName>
    <definedName name="ACOMELEC">#REF!</definedName>
    <definedName name="ACOMEQUIPOAPANELBOMBACONTRA">#REF!</definedName>
    <definedName name="ACOMEQUIPOAPANELLUCESPARQCONTRA">#REF!</definedName>
    <definedName name="ACOMPRIDEPOSTEATRANSF750CONTRA">#REF!</definedName>
    <definedName name="ACOMSECDEEQUIPOAPANLUCESYTC">#REF!</definedName>
    <definedName name="ACOMSECDEPLANUEAEQUI800CONTRA">#REF!</definedName>
    <definedName name="ACOMSECDETRANSF750AREGBCONTRA">#REF!</definedName>
    <definedName name="ACOMSECTRANSFAEQUIPOCONTRA">#REF!</definedName>
    <definedName name="actividades">[27]Analisis!$B$1:$B$451</definedName>
    <definedName name="ACUM">[14]a!#REF!</definedName>
    <definedName name="ADAMIOSIN">#REF!</definedName>
    <definedName name="ADAPH1P">'[6]Pu-Sanit.'!$C$203</definedName>
    <definedName name="ADAPM12P">'[3]Pu-Sanit.'!$C$208</definedName>
    <definedName name="ADAPTCPVCH12">#REF!</definedName>
    <definedName name="ADAPTCPVCH34">#REF!</definedName>
    <definedName name="ADAPTCPVCM12">#REF!</definedName>
    <definedName name="ADAPTCPVCM34">#REF!</definedName>
    <definedName name="ADAPTPVCH1">#REF!</definedName>
    <definedName name="ADAPTPVCH112">#REF!</definedName>
    <definedName name="ADAPTPVCH12">#REF!</definedName>
    <definedName name="ADAPTPVCH2">#REF!</definedName>
    <definedName name="ADAPTPVCH3">#REF!</definedName>
    <definedName name="ADAPTPVCH34">#REF!</definedName>
    <definedName name="ADAPTPVCH4">#REF!</definedName>
    <definedName name="ADAPTPVCH6">#REF!</definedName>
    <definedName name="ADAPTPVCM1">#REF!</definedName>
    <definedName name="ADAPTPVCM112">#REF!</definedName>
    <definedName name="ADAPTPVCM12">#REF!</definedName>
    <definedName name="ADAPTPVCM2">#REF!</definedName>
    <definedName name="ADAPTPVCM3">#REF!</definedName>
    <definedName name="ADAPTPVCM34">#REF!</definedName>
    <definedName name="ADAPTPVCM4">#REF!</definedName>
    <definedName name="ADAPTPVCM6">#REF!</definedName>
    <definedName name="ADER">#REF!</definedName>
    <definedName name="ADHERENCIA">#REF!</definedName>
    <definedName name="ADITIVO">#REF!</definedName>
    <definedName name="adm">'[28]Resumen Precio Equipos'!$C$28</definedName>
    <definedName name="adm.a">'[29]analisis sto dgo'!#REF!</definedName>
    <definedName name="ADMBL">'[29]analisis sto dgo'!#REF!</definedName>
    <definedName name="ADMINISTRATIVOS">#REF!</definedName>
    <definedName name="Adoquín_Mediterráneo_Gris">[22]Insumos!$B$156:$D$156</definedName>
    <definedName name="AG">[18]Precio!$F$21</definedName>
    <definedName name="Agregado">#REF!</definedName>
    <definedName name="Agregado_2">#N/A</definedName>
    <definedName name="Agregado_3">#N/A</definedName>
    <definedName name="agricola">'[20]listado equipos a utilizar'!#REF!</definedName>
    <definedName name="Agua">#REF!</definedName>
    <definedName name="Agua_1">#N/A</definedName>
    <definedName name="Agua_2">#N/A</definedName>
    <definedName name="Agua_3">#N/A</definedName>
    <definedName name="AGUAGL">'[29]MATERIALES LISTADO'!$D$8</definedName>
    <definedName name="aguarras">#REF!</definedName>
    <definedName name="Aint.">[3]Volumenes!#REF!</definedName>
    <definedName name="AL">#REF!</definedName>
    <definedName name="AL0THW">'[3]PU-Elect.'!#REF!</definedName>
    <definedName name="AL10_">#REF!</definedName>
    <definedName name="AL10THW">'[15]PU-Elect.'!$D$39</definedName>
    <definedName name="AL12_">#REF!</definedName>
    <definedName name="AL14_">#REF!</definedName>
    <definedName name="AL18DUPLO">#REF!</definedName>
    <definedName name="AL1C">#REF!</definedName>
    <definedName name="AL2_">#REF!</definedName>
    <definedName name="AL2C">#REF!</definedName>
    <definedName name="AL3C">#REF!</definedName>
    <definedName name="AL4_">#REF!</definedName>
    <definedName name="AL6_">#REF!</definedName>
    <definedName name="AL8_">#REF!</definedName>
    <definedName name="ALAM16">[18]Precio!$F$16</definedName>
    <definedName name="ALAM18">[18]Precio!$F$15</definedName>
    <definedName name="alambi">#REF!</definedName>
    <definedName name="alambii">#REF!</definedName>
    <definedName name="alambiii">#REF!</definedName>
    <definedName name="alambiiii">#REF!</definedName>
    <definedName name="Alambre">#REF!</definedName>
    <definedName name="Alambre_2">#N/A</definedName>
    <definedName name="Alambre_3">#N/A</definedName>
    <definedName name="Alambre_No._18">[22]Insumos!$B$20:$D$20</definedName>
    <definedName name="Alambre_No.18">#REF!</definedName>
    <definedName name="Alambre_No.18_2">#N/A</definedName>
    <definedName name="Alambre_No.18_3">#N/A</definedName>
    <definedName name="alambre18">[25]MATERIALES!$G$10</definedName>
    <definedName name="ALAMBRED">#REF!</definedName>
    <definedName name="ALB">'[3]anal term'!#REF!</definedName>
    <definedName name="ALB_001">#REF!</definedName>
    <definedName name="ALB_003">#REF!</definedName>
    <definedName name="ALB_007">#REF!</definedName>
    <definedName name="ALBANIL">'[30]Mano de Obra'!$D$11</definedName>
    <definedName name="ALBANIL2">'[30]Mano de Obra'!$D$12</definedName>
    <definedName name="ALBANIL3">'[30]Mano de Obra'!$D$13</definedName>
    <definedName name="aliba1">[3]Volumenes!#REF!</definedName>
    <definedName name="aliba2">[3]Volumenes!#REF!</definedName>
    <definedName name="aliba3">[3]Volumenes!#REF!</definedName>
    <definedName name="aliger1">[3]Volumenes!#REF!</definedName>
    <definedName name="aliger2">[3]Volumenes!#REF!</definedName>
    <definedName name="aliger3">[3]Volumenes!#REF!</definedName>
    <definedName name="Alq._Madera_Dintel____Incl._M_O">[22]Insumos!$B$122:$D$122</definedName>
    <definedName name="Alq._Madera_P_Antepecho____Incl._M_O">[11]insumos!#REF!</definedName>
    <definedName name="Alq._Madera_P_Col._____Incl._M_O">[11]insumos!#REF!</definedName>
    <definedName name="Alq._Madera_P_Losa_____Incl._M_O">[22]Insumos!$B$124:$D$124</definedName>
    <definedName name="Alq._Madera_P_Rampa_____Incl._M_O">[22]Insumos!$B$127:$D$127</definedName>
    <definedName name="Alq._Madera_P_Viga_____Incl._M_O">[22]Insumos!$B$128:$D$128</definedName>
    <definedName name="Alq._Madera_P_Vigas_y_Columnas_Amarre____Incl._M_O">[22]Insumos!$B$129:$D$129</definedName>
    <definedName name="ALTATEN">#REF!</definedName>
    <definedName name="altext3">[3]Volumenes!#REF!</definedName>
    <definedName name="AMARREVARILLA20">#REF!</definedName>
    <definedName name="AMARREVARILLA40">#REF!</definedName>
    <definedName name="AMARREVARILLA60">#REF!</definedName>
    <definedName name="AMARREVARILLA80">#REF!</definedName>
    <definedName name="AMORT">#REF!</definedName>
    <definedName name="AMORTIZACION">[31]Cubicacion!$D$741</definedName>
    <definedName name="ana_abrasadera_1.5pulg">#REF!</definedName>
    <definedName name="ana_abrasadera_1pulg">#REF!</definedName>
    <definedName name="ana_abrasadera_2pulg">#REF!</definedName>
    <definedName name="ana_abrasadera_3pulg">#REF!</definedName>
    <definedName name="ana_abrasadera_4pulg">#REF!</definedName>
    <definedName name="ana_adap_pvc_1.5pulg">#REF!</definedName>
    <definedName name="ana_adap_pvc_2pulg">#REF!</definedName>
    <definedName name="ana_bajante_pluvial_3pulg">#REF!</definedName>
    <definedName name="ana_bajante_pluvial_4pulg">#REF!</definedName>
    <definedName name="ana_bañera">#REF!</definedName>
    <definedName name="ana_blocks_6pulg">#REF!</definedName>
    <definedName name="ana_blocks_8pulg">#REF!</definedName>
    <definedName name="ana_caja_inspeccion">#REF!</definedName>
    <definedName name="ana_calentador_electrico">#REF!</definedName>
    <definedName name="ana_check_hor_2pulg">#REF!</definedName>
    <definedName name="ana_check_ver_3pulg">#REF!</definedName>
    <definedName name="ana_codo_cpvc_0.5pulg">#REF!</definedName>
    <definedName name="ana_codo_cpvc_0.75pulg">#REF!</definedName>
    <definedName name="ana_codo_hg_2hg">#REF!</definedName>
    <definedName name="ana_codo_hg_3hg">#REF!</definedName>
    <definedName name="ana_codo_pvc_drenaje_2pulgx45">#REF!</definedName>
    <definedName name="ana_codo_pvc_drenaje_3pulgx45">#REF!</definedName>
    <definedName name="ana_codo_pvc_drenaje_4pulgx45">#REF!</definedName>
    <definedName name="ana_codo_pvc_presion_0.5pulg">#REF!</definedName>
    <definedName name="ana_codo_pvc_presion_0.75pulg">#REF!</definedName>
    <definedName name="ana_codo_pvc_presion_1.5pulg">#REF!</definedName>
    <definedName name="ana_codo_pvc_presion_1pulg">#REF!</definedName>
    <definedName name="ana_codo_pvc_presion_2pulg">#REF!</definedName>
    <definedName name="ana_codo_pvc_presion_3pulg">#REF!</definedName>
    <definedName name="ana_columna">#REF!</definedName>
    <definedName name="ana_columna_1.5pulg">#REF!</definedName>
    <definedName name="ana_columna_1pulg">#REF!</definedName>
    <definedName name="ana_columna_descaga_3pulg">#REF!</definedName>
    <definedName name="ana_columna_descaga_4pulg">#REF!</definedName>
    <definedName name="ana_columna_ventilacion_2pulg">#REF!</definedName>
    <definedName name="ana_columna_ventilacion_3pulg">#REF!</definedName>
    <definedName name="ana_coupling_cpvc_1.5pulg">#REF!</definedName>
    <definedName name="ana_desague_piso">#REF!</definedName>
    <definedName name="ana_fino_fondo">#REF!</definedName>
    <definedName name="ana_fregadero">#REF!</definedName>
    <definedName name="ana_inodoro">#REF!</definedName>
    <definedName name="ana_jacuzzi">#REF!</definedName>
    <definedName name="ana_juego_accesorios">#REF!</definedName>
    <definedName name="ana_lavamanos">#REF!</definedName>
    <definedName name="ana_losa_fondo">#REF!</definedName>
    <definedName name="ana_losa_techo">#REF!</definedName>
    <definedName name="ana_pañete">#REF!</definedName>
    <definedName name="ana_red_cpvc_0.75x0.5pulg">#REF!</definedName>
    <definedName name="ana_red_hg_3x2">#REF!</definedName>
    <definedName name="ana_red_pvc_3x2pulg">#REF!</definedName>
    <definedName name="ana_red_pvc_4x2pulg">#REF!</definedName>
    <definedName name="ana_red_pvc_4x3pulg">#REF!</definedName>
    <definedName name="ana_red_pvc_presion_0.75x0.5pulg">#REF!</definedName>
    <definedName name="ana_red_pvc_presion_1.5x0.75pulg">#REF!</definedName>
    <definedName name="ana_red_pvc_presion_1.5x1pulg">#REF!</definedName>
    <definedName name="ana_red_pvc_presion_1x0.5pulg">#REF!</definedName>
    <definedName name="ana_red_pvc_presion_1x0.75pulg">#REF!</definedName>
    <definedName name="ana_red_pvc_presion_2x1.5pulg">#REF!</definedName>
    <definedName name="ana_red_pvc_presion_2x1pulg">#REF!</definedName>
    <definedName name="ana_red_pvc_presion_3x1.5pulg">#REF!</definedName>
    <definedName name="ana_red_pvc_presion_3x1pulg">#REF!</definedName>
    <definedName name="ana_red_pvc_presion_3x2pulg">#REF!</definedName>
    <definedName name="ana_rejilla_techo">#REF!</definedName>
    <definedName name="ana_salida_ac_0.5pulg">#REF!</definedName>
    <definedName name="ana_salida_ac_0.75pulg">#REF!</definedName>
    <definedName name="ana_salida_af_0.5pulg">#REF!</definedName>
    <definedName name="ana_salida_af_0.75pulg">#REF!</definedName>
    <definedName name="ana_salida_drenaje_2pulg">#REF!</definedName>
    <definedName name="ana_salida_drenaje_4pulg">#REF!</definedName>
    <definedName name="ana_tee_cpvc_0.5pulg">#REF!</definedName>
    <definedName name="ana_tee_cpvc_0.75pulg">#REF!</definedName>
    <definedName name="ana_tee_hg_3hg">#REF!</definedName>
    <definedName name="ana_tee_pvc_presion_0.5pulg">#REF!</definedName>
    <definedName name="ana_tee_pvc_presion_0.75pulg">#REF!</definedName>
    <definedName name="ana_tee_pvc_presion_1.5pulg">#REF!</definedName>
    <definedName name="ana_tee_pvc_presion_1pulg">#REF!</definedName>
    <definedName name="ana_tee_pvc_presion_2pulg">#REF!</definedName>
    <definedName name="ana_tee_pvc_presion_3pulg">#REF!</definedName>
    <definedName name="ana_trampa_grasa">#REF!</definedName>
    <definedName name="ana_tub_colg_cpvc_0.5pulg">#REF!</definedName>
    <definedName name="ana_tub_colg_cpvc_0.75pulg">#REF!</definedName>
    <definedName name="ana_tub_colg_pvc_sch40_0.5pulg">#REF!</definedName>
    <definedName name="ana_tub_colg_pvc_sch40_0.75pulg">#REF!</definedName>
    <definedName name="ana_tub_colg_pvc_sch40_1.5pulg">#REF!</definedName>
    <definedName name="ana_tub_colg_pvc_sch40_1pulg">#REF!</definedName>
    <definedName name="ana_tub_colg_pvc_sdr26_2pulg">#REF!</definedName>
    <definedName name="ana_tub_colg_pvc_sdr26_3pulg">#REF!</definedName>
    <definedName name="ana_tub_colg_pvc_sdr32.5_4pulg">#REF!</definedName>
    <definedName name="ana_tub_hg_2pulg">#REF!</definedName>
    <definedName name="ana_tub_hg_3pulg">#REF!</definedName>
    <definedName name="ana_tub_sot_pvc_sdr21_2pulg">#REF!</definedName>
    <definedName name="ana_tub_sot_pvc_sdr21_3pulg">#REF!</definedName>
    <definedName name="ana_tub_sot_pvc_sdr26_3pulg">#REF!</definedName>
    <definedName name="ana_tub_sot_pvc_sdr32.5_4pulg">#REF!</definedName>
    <definedName name="ana_tub_sot_pvc_sdr32.5_6pulg">#REF!</definedName>
    <definedName name="ana_valvula_0.75pulg">#REF!</definedName>
    <definedName name="ana_valvula_1.5pulg">#REF!</definedName>
    <definedName name="ana_valvula_1pulg">#REF!</definedName>
    <definedName name="ana_valvula_2pulg">#REF!</definedName>
    <definedName name="ana_valvula_reguladora_1pulg">#REF!</definedName>
    <definedName name="ana_valvula_reguladora_2pulg">#REF!</definedName>
    <definedName name="ana_vertedero">#REF!</definedName>
    <definedName name="ana_viga_amarre">#REF!</definedName>
    <definedName name="ana_viga_riostra">#REF!</definedName>
    <definedName name="ana_yee_pvc_drenaje_2pulg">#REF!</definedName>
    <definedName name="ana_yee_pvc_drenaje_3pulg">#REF!</definedName>
    <definedName name="ana_yee_pvc_drenaje_4pulg">#REF!</definedName>
    <definedName name="ana_zabaleta">#REF!</definedName>
    <definedName name="AnalisiCostos">[27]Analisis!$A$1:$H$451</definedName>
    <definedName name="analisis">#REF!,#REF!,#REF!</definedName>
    <definedName name="analisis2">#REF!</definedName>
    <definedName name="AnalisisCosto">[23]Analisis!$A$1:$H$9816</definedName>
    <definedName name="analisisI">#REF!</definedName>
    <definedName name="Anclaje_de_Pilotes">#REF!</definedName>
    <definedName name="Anclaje_de_Pilotes_2">#N/A</definedName>
    <definedName name="Anclaje_de_Pilotes_3">#N/A</definedName>
    <definedName name="Andamios">[22]Insumos!$B$24:$D$24</definedName>
    <definedName name="Andamios____0.25_planchas_plywood___10_usos">[22]Insumos!$B$25:$D$25</definedName>
    <definedName name="andamiosin">#REF!</definedName>
    <definedName name="ANDAMIOSPLAF">#REF!</definedName>
    <definedName name="ANG2X2SOPLAMPCONTRA">#REF!</definedName>
    <definedName name="ANGULAR">#REF!</definedName>
    <definedName name="ANGULAR_2">"$#REF!.$B$246"</definedName>
    <definedName name="ANGULAR_3">"$#REF!.$B$246"</definedName>
    <definedName name="antepech">[3]Volumenes!#REF!</definedName>
    <definedName name="APAÑ">[3]Volumenes!#REF!</definedName>
    <definedName name="APIN">[3]Volumenes!#REF!</definedName>
    <definedName name="APLICARLACA2C">#REF!</definedName>
    <definedName name="AQUAPEL">#REF!</definedName>
    <definedName name="ARANDELAPLAS">#REF!</definedName>
    <definedName name="are">'[29]analisis sto dgo'!#REF!</definedName>
    <definedName name="_xlnm.Print_Area" localSheetId="0">PRESUP!$A$1:$G$168</definedName>
    <definedName name="_xlnm.Print_Area">[12]a!#REF!</definedName>
    <definedName name="AREAB8">[3]Volumenes!#REF!</definedName>
    <definedName name="AREABACO">[3]Volumenes!#REF!</definedName>
    <definedName name="AREALIGER">[3]Volumenes!#REF!</definedName>
    <definedName name="AREALOMA">[3]Volumenes!#REF!</definedName>
    <definedName name="AREARET.">[3]Volumenes!#REF!</definedName>
    <definedName name="AREASULAVIZUMU">[3]Volumenes!#REF!</definedName>
    <definedName name="AREASUPLAVIZUMU">[3]Volumenes!#REF!</definedName>
    <definedName name="AREASUTO">[3]Volumenes!#REF!</definedName>
    <definedName name="AREASUTOFO">[3]Volumenes!#REF!</definedName>
    <definedName name="AREAXX">[3]Volumenes!#REF!</definedName>
    <definedName name="AREFIPAÑ">[15]Mat!$D$23</definedName>
    <definedName name="AREGRULA">[15]Mat!$D$24</definedName>
    <definedName name="AREITA">[15]Mat!$D$25</definedName>
    <definedName name="ARENA">#REF!</definedName>
    <definedName name="Arena_Fina">[22]Insumos!$B$17:$D$17</definedName>
    <definedName name="Arena_Gruesa_Lavada">[22]Insumos!$B$16:$D$16</definedName>
    <definedName name="ARENA_LAV_CLASIF">'[29]MATERIALES LISTADO'!$D$9</definedName>
    <definedName name="Arena_Triturada_y_Lavada___especial_para_hormigones">[22]Insumos!$B$14:$D$14</definedName>
    <definedName name="ARENAAZUL">#REF!</definedName>
    <definedName name="arenabca">#REF!</definedName>
    <definedName name="ARENAF">#REF!</definedName>
    <definedName name="arenafina">[25]MATERIALES!$G$11</definedName>
    <definedName name="ARENAG">#REF!</definedName>
    <definedName name="ARENAGRUESA">#REF!</definedName>
    <definedName name="arenaitabo">[25]MATERIALES!$G$12</definedName>
    <definedName name="arenalavada">[25]MATERIALES!$G$13</definedName>
    <definedName name="ARENAMINA">#REF!</definedName>
    <definedName name="arenapta">#REF!</definedName>
    <definedName name="ari">#REF!</definedName>
    <definedName name="arii">#REF!</definedName>
    <definedName name="ariii">#REF!</definedName>
    <definedName name="ariiii">#REF!</definedName>
    <definedName name="ARMOTIZACION">'[32]CUBICACION '!$E$1472</definedName>
    <definedName name="arranque">'[20]listado equipos a utilizar'!#REF!</definedName>
    <definedName name="ASCENSORES">[33]INS!$D$51</definedName>
    <definedName name="asfali">#REF!</definedName>
    <definedName name="asfalii">#REF!</definedName>
    <definedName name="asfaliii">#REF!</definedName>
    <definedName name="asfaliiii">#REF!</definedName>
    <definedName name="asientoi">#REF!</definedName>
    <definedName name="asientoii">#REF!</definedName>
    <definedName name="asientoiii">#REF!</definedName>
    <definedName name="asientoiiii">#REF!</definedName>
    <definedName name="ASIENTOINOCORRIENTE">#REF!</definedName>
    <definedName name="atado">#REF!</definedName>
    <definedName name="AY">'[2]Mano Obra'!$D$10</definedName>
    <definedName name="AYCARP">#REF!</definedName>
    <definedName name="ayoperador">#REF!</definedName>
    <definedName name="AYUDANTE">'[30]Mano de Obra'!$D$8</definedName>
    <definedName name="ayudcadenero">[25]OBRAMANO!$F$67</definedName>
    <definedName name="AYUDCARP">[15]Jornal!$D$15</definedName>
    <definedName name="B">#REF!</definedName>
    <definedName name="bajada.tubo.24">'[19]Analisis Unitarios'!$E$983</definedName>
    <definedName name="Baldosas_Granito_40x40____Linea_de_Lujo_Color">[22]Insumos!$B$26:$D$26</definedName>
    <definedName name="banci">#REF!</definedName>
    <definedName name="bancii">#REF!</definedName>
    <definedName name="banciii">#REF!</definedName>
    <definedName name="banciiii">#REF!</definedName>
    <definedName name="BANERAHFBCAPVC">#REF!</definedName>
    <definedName name="BANERAHFCOLPVC">#REF!</definedName>
    <definedName name="BANERALIVBCAPVC">#REF!</definedName>
    <definedName name="BANERAPVCBCAPVC">#REF!</definedName>
    <definedName name="BANERAPVCCOLPVC">#REF!</definedName>
    <definedName name="banli">#REF!</definedName>
    <definedName name="banlii">#REF!</definedName>
    <definedName name="banliii">#REF!</definedName>
    <definedName name="banliiii">#REF!</definedName>
    <definedName name="BAÑERAHFBCA">[17]Ana!$F$3582</definedName>
    <definedName name="BAÑERAHFCOL">[17]Ana!$F$3609</definedName>
    <definedName name="BAÑERALIV">[17]Ana!$F$3555</definedName>
    <definedName name="BAÑLIV">'[34]ana-sanit.'!#REF!</definedName>
    <definedName name="BAPIPORCTO">'[3]Anal. horm.'!#REF!</definedName>
    <definedName name="baranda2">[3]Volumenes!#REF!</definedName>
    <definedName name="BARANDACURVACONTRA">#REF!</definedName>
    <definedName name="BARANDACURVAM2CONTRA">#REF!</definedName>
    <definedName name="BARANDARECTACONTRA">#REF!</definedName>
    <definedName name="BARANDARECTAM2CONTRA">#REF!</definedName>
    <definedName name="BARANDILLA">#REF!</definedName>
    <definedName name="BARANDILLA_2">#N/A</definedName>
    <definedName name="BARANDILLA_3">#N/A</definedName>
    <definedName name="barra12">[16]Analisis!$G$2860</definedName>
    <definedName name="BASE">#REF!</definedName>
    <definedName name="_xlnm.Database">#REF!</definedName>
    <definedName name="baseia">#REF!</definedName>
    <definedName name="baseib">#REF!</definedName>
    <definedName name="baseic">#REF!</definedName>
    <definedName name="baseiia">#REF!</definedName>
    <definedName name="baseiib">#REF!</definedName>
    <definedName name="baseiic">#REF!</definedName>
    <definedName name="baseiiia">#REF!</definedName>
    <definedName name="baseiiib">#REF!</definedName>
    <definedName name="baseiiic">#REF!</definedName>
    <definedName name="baseiiiia">#REF!</definedName>
    <definedName name="baseiiiib">#REF!</definedName>
    <definedName name="baseiiiic">#REF!</definedName>
    <definedName name="BENEFICIOS">#REF!</definedName>
    <definedName name="Bidet_Royal____Aparato">[11]insumos!#REF!</definedName>
    <definedName name="BIDETBCO">[17]Ana!$F$3635</definedName>
    <definedName name="BIDETBCOPVC">#REF!</definedName>
    <definedName name="BIDETCOL">[17]Ana!$F$3661</definedName>
    <definedName name="BIDETCOLPVC">#REF!</definedName>
    <definedName name="BISAGRA">#REF!</definedName>
    <definedName name="BLCALVEN">#REF!</definedName>
    <definedName name="BLHORM4">'[3]Anal. horm.'!#REF!</definedName>
    <definedName name="BLHORM6">#REF!</definedName>
    <definedName name="BLHORM6A60">#REF!</definedName>
    <definedName name="BLHORM8A20">#REF!</definedName>
    <definedName name="BLHORM8A40">'[3]Anal. horm.'!#REF!</definedName>
    <definedName name="BLHORM8A80">'[3]Anal. horm.'!#REF!</definedName>
    <definedName name="blobnp">[3]Volumenes!#REF!</definedName>
    <definedName name="bloc">[34]Ana!$F$139</definedName>
    <definedName name="block">[34]Ana!$F$183</definedName>
    <definedName name="block.8.bnp.20">'[35]Ana. blocks y termin.'!$D$6</definedName>
    <definedName name="BLOCK0.10M">#REF!</definedName>
    <definedName name="BLOCK0.15M">#REF!</definedName>
    <definedName name="BLOCK0.20M">#REF!</definedName>
    <definedName name="BLOCK0.30M">#REF!</definedName>
    <definedName name="BLOCK10">[17]Ana!$F$216</definedName>
    <definedName name="BLOCK12">[17]Ana!$F$227</definedName>
    <definedName name="BLOCK4">[17]Ana!$F$106</definedName>
    <definedName name="BLOCK4RUST">[17]Ana!$F$238</definedName>
    <definedName name="BLOCK5">#REF!</definedName>
    <definedName name="BLOCK6">[17]Ana!$F$139</definedName>
    <definedName name="Block61">[3]Volumenes!#REF!</definedName>
    <definedName name="block63">[3]Volumenes!#REF!</definedName>
    <definedName name="BLOCK640">[17]Ana!$F$128</definedName>
    <definedName name="BLOCK6VIO2">[17]Ana!$F$150</definedName>
    <definedName name="BLOCK8">[17]Ana!$F$183</definedName>
    <definedName name="BLOCK820">[17]Ana!$F$161</definedName>
    <definedName name="BLOCK820CLLENAS">[17]Ana!$F$205</definedName>
    <definedName name="BLOCK840">[17]Ana!$F$172</definedName>
    <definedName name="BLOCK840CLLENAS">[17]Ana!$F$194</definedName>
    <definedName name="BLOCK8RUST">[17]Ana!$F$248</definedName>
    <definedName name="BLOCKCA">#REF!</definedName>
    <definedName name="BLOCKCALAD666">[17]Ana!$F$253</definedName>
    <definedName name="BLOCKCALAD886">[17]Ana!$F$258</definedName>
    <definedName name="BLOCKCALADORN152040">[17]Ana!$F$263</definedName>
    <definedName name="BLOCKORNAMENTAL">#REF!</definedName>
    <definedName name="BLOK6">'[3]Anal. horm.'!#REF!</definedName>
    <definedName name="BLOQ61">[3]Volumenes!#REF!</definedName>
    <definedName name="BLOQUEB1">[3]Volumenes!#REF!</definedName>
    <definedName name="bloques">[34]Ana!$F$139</definedName>
    <definedName name="Bloques_de_4">[22]Insumos!$B$21:$D$21</definedName>
    <definedName name="Bloques_de_6">[22]Insumos!$B$22:$D$22</definedName>
    <definedName name="Bloques_de_8">[22]Insumos!$B$23:$D$23</definedName>
    <definedName name="bloques4">[25]MATERIALES!#REF!</definedName>
    <definedName name="bloques6">[25]MATERIALES!#REF!</definedName>
    <definedName name="bloques8">[25]MATERIALES!#REF!</definedName>
    <definedName name="BLOQUESVID">[33]INS!$D$281</definedName>
    <definedName name="BOMBA">#REF!</definedName>
    <definedName name="BOQUILLAFREG">#REF!</definedName>
    <definedName name="BOQUILLALAV">#REF!</definedName>
    <definedName name="BOQUILLALAV212TAPON">#REF!</definedName>
    <definedName name="BOQUILLALAVCRO">#REF!</definedName>
    <definedName name="BOQUILLALAVPVC">#REF!</definedName>
    <definedName name="BORDILLO4">[17]Ana!$F$72</definedName>
    <definedName name="BORDILLO6">[17]Ana!$F$82</definedName>
    <definedName name="BORDILLO8">[17]Ana!$F$92</definedName>
    <definedName name="Borrar_C.A1">'[36]Col.Amarre'!$J$9:$M$9,'[36]Col.Amarre'!$J$10:$R$10,'[36]Col.Amarre'!$AG$13:$AH$13,'[36]Col.Amarre'!$AJ$11:$AK$11,'[36]Col.Amarre'!$AP$13:$AQ$13,'[36]Col.Amarre'!$AR$11:$AS$11,'[36]Col.Amarre'!$D$16:$M$35,'[36]Col.Amarre'!$V$16:$AC$35</definedName>
    <definedName name="Borrar_Esc.">[36]Escalera!$J$9:$M$9,[36]Escalera!$J$10:$R$10,[36]Escalera!$AL$14:$AM$14,[36]Escalera!$AL$16:$AM$16,[36]Escalera!$I$16:$M$16,[36]Escalera!$B$19:$AE$32,[36]Escalera!$AN$19:$AQ$32</definedName>
    <definedName name="Borrar_Muros">[36]Muros!$W$15:$Z$15,[36]Muros!$AA$15:$AD$15,[36]Muros!$AF$13,[36]Muros!$K$20:$L$20,[36]Muros!$O$26:$P$26</definedName>
    <definedName name="Borrar_Precio">'[37]Cotz.'!$F$23:$F$800,'[37]Cotz.'!$K$280:$K$800</definedName>
    <definedName name="Borrar_V.C1">[38]qqVgas!$J$9:$M$9,[38]qqVgas!$J$10:$R$10,[38]qqVgas!$AJ$11:$AK$11,[38]qqVgas!$AR$11:$AS$11,[38]qqVgas!$AG$13:$AH$13,[38]qqVgas!$AP$13:$AQ$13,[38]qqVgas!$D$16:$AC$195</definedName>
    <definedName name="BOT">'[15]anal term'!$G$1466</definedName>
    <definedName name="BOTE">#REF!</definedName>
    <definedName name="Bote_de_Material">[22]Insumos!$B$27:$D$27</definedName>
    <definedName name="BOTEEQUIPO">#REF!</definedName>
    <definedName name="bOTIQUIN01">#REF!</definedName>
    <definedName name="bOTIQUIN02">#REF!</definedName>
    <definedName name="bOTIQUIN03">#REF!</definedName>
    <definedName name="bOTIQUIN04">#REF!</definedName>
    <definedName name="bOTIQUIN05">#REF!</definedName>
    <definedName name="bOTIQUIN06">#REF!</definedName>
    <definedName name="botmat">'[15]anal term'!$F$1463</definedName>
    <definedName name="BOTONTIMBRE">[17]Ana!$F$3476</definedName>
    <definedName name="BPLUV4SDR41CONTRA">#REF!</definedName>
    <definedName name="BREAKER15">#REF!</definedName>
    <definedName name="Brigada_de_Topografía__incluyendo_equipos">[22]Insumos!$B$148:$D$148</definedName>
    <definedName name="BRIGADATOPOGRAFICA">#REF!</definedName>
    <definedName name="brochas">#REF!</definedName>
    <definedName name="c.gas.gen">#REF!</definedName>
    <definedName name="CAASC1">[3]Volumenes!#REF!</definedName>
    <definedName name="CABALLETEBARRO">#REF!</definedName>
    <definedName name="CABALLETEZ29">#REF!</definedName>
    <definedName name="Cable_de_Postensado">#REF!</definedName>
    <definedName name="Cable_de_Postensado_2">#N/A</definedName>
    <definedName name="Cable_de_Postensado_3">#N/A</definedName>
    <definedName name="cablo2">[3]Volumenes!#REF!</definedName>
    <definedName name="cablo3">[3]Volumenes!#REF!</definedName>
    <definedName name="CABTEJAASFINST">#REF!</definedName>
    <definedName name="CACERO">'[30]Mano de Obra'!$D$778</definedName>
    <definedName name="CACERO60">#REF!</definedName>
    <definedName name="CACEROCOLCIR">#REF!</definedName>
    <definedName name="CACEROCOLML">#REF!</definedName>
    <definedName name="CACEROLOSALIMA">#REF!</definedName>
    <definedName name="CACEROMALLA">#REF!</definedName>
    <definedName name="CACEROML">#REF!</definedName>
    <definedName name="CACEROPI">#REF!</definedName>
    <definedName name="CACEROPORTICO">#REF!</definedName>
    <definedName name="CACERORAMPA">#REF!</definedName>
    <definedName name="CACEROSUBIR2">#REF!</definedName>
    <definedName name="CACEROSUBIR3">#REF!</definedName>
    <definedName name="CACEROSUBIR4">#REF!</definedName>
    <definedName name="CACEROSUBIR5">#REF!</definedName>
    <definedName name="CACEROSUBIR6">#REF!</definedName>
    <definedName name="CACEROVIGAML">#REF!</definedName>
    <definedName name="CACEROZAP">#REF!</definedName>
    <definedName name="Cadenero">[23]Preferencias!$I$17</definedName>
    <definedName name="cadeneros">'[28]o.m. y salarios'!#REF!</definedName>
    <definedName name="CADOQUIN">#REF!</definedName>
    <definedName name="CAJA2412">#REF!</definedName>
    <definedName name="CAJA2434">#REF!</definedName>
    <definedName name="CAJA4434">#REF!</definedName>
    <definedName name="CAJAOCTA12">#REF!</definedName>
    <definedName name="cal">#REF!</definedName>
    <definedName name="Cal_Pomier____50_Lbs.">[22]Insumos!$B$29:$D$29</definedName>
    <definedName name="CALADOBARRO66">#REF!</definedName>
    <definedName name="CALADOBARRO88">#REF!</definedName>
    <definedName name="CALELECRI12">#REF!</definedName>
    <definedName name="CALELECRI20">#REF!</definedName>
    <definedName name="CALELECRI30">#REF!</definedName>
    <definedName name="CALELECRI42">#REF!</definedName>
    <definedName name="CALELECRI6">#REF!</definedName>
    <definedName name="CALELECRI60">#REF!</definedName>
    <definedName name="CALELECRI8">#REF!</definedName>
    <definedName name="CALELEIMP20">#REF!</definedName>
    <definedName name="CALELEIMP30">#REF!</definedName>
    <definedName name="CALELEIMP40">#REF!</definedName>
    <definedName name="CALELEIMP80">#REF!</definedName>
    <definedName name="CALICHE">#REF!</definedName>
    <definedName name="CALICHEB">#REF!</definedName>
    <definedName name="CAMARACAL">[17]Ana!$F$3672</definedName>
    <definedName name="CAMARAROC">[17]Ana!$F$3683</definedName>
    <definedName name="CAMARATIE">[17]Ana!$F$3694</definedName>
    <definedName name="camioncama">'[20]listado equipos a utilizar'!#REF!</definedName>
    <definedName name="camioneta">'[20]listado equipos a utilizar'!#REF!</definedName>
    <definedName name="CAMIONVOLTEO">[25]EQUIPOS!$I$19</definedName>
    <definedName name="CAMU1">[3]Volumenes!#REF!</definedName>
    <definedName name="camufac2">[3]Volumenes!#REF!</definedName>
    <definedName name="CAN">[12]a!#REF!</definedName>
    <definedName name="CANALETACONTRA">#REF!</definedName>
    <definedName name="canali">#REF!</definedName>
    <definedName name="canalii">#REF!</definedName>
    <definedName name="canaliii">#REF!</definedName>
    <definedName name="canaliiii">#REF!</definedName>
    <definedName name="CANASC1">[3]Volumenes!#REF!</definedName>
    <definedName name="canblo2">[3]Volumenes!#REF!</definedName>
    <definedName name="CANCOL1">[3]Volumenes!#REF!</definedName>
    <definedName name="CANDADO">#REF!</definedName>
    <definedName name="CANMU1">[3]Volumenes!#REF!</definedName>
    <definedName name="CANO">[3]Volumenes!#REF!</definedName>
    <definedName name="Cant">#REF!</definedName>
    <definedName name="Cant_2">"$#REF!.$D$1:$D$65534"</definedName>
    <definedName name="Cant_3">"$#REF!.$D$1:$D$65534"</definedName>
    <definedName name="CANT1">#REF!</definedName>
    <definedName name="CANT1_2">"$#REF!.$D$1:$D$65534"</definedName>
    <definedName name="CANT1_3">"$#REF!.$D$1:$D$65534"</definedName>
    <definedName name="cant10">#REF!</definedName>
    <definedName name="cant2">#REF!</definedName>
    <definedName name="CANT3">#REF!</definedName>
    <definedName name="cant4">[11]Sheet4!$C$1:$C$65536</definedName>
    <definedName name="cant5">[11]Sheet5!$C$1:$C$65536</definedName>
    <definedName name="CANT6">#REF!</definedName>
    <definedName name="CANT6_2">"$#REF!.$C$1:$C$65534"</definedName>
    <definedName name="CANT6_3">"$#REF!.$C$1:$C$65534"</definedName>
    <definedName name="cant7">#REF!</definedName>
    <definedName name="Cant8">#REF!</definedName>
    <definedName name="canta">#REF!</definedName>
    <definedName name="canta_2">"$#REF!.$H$1:$H$65534"</definedName>
    <definedName name="canta_3">"$#REF!.$H$1:$H$65534"</definedName>
    <definedName name="CANTIDADPRESUPUESTO">#REF!</definedName>
    <definedName name="CANTIDADPRESUPUESTO_2">"$#REF!.$C$1:$C$65534"</definedName>
    <definedName name="CANTIDADPRESUPUESTO_3">"$#REF!.$C$1:$C$65534"</definedName>
    <definedName name="CANTO">[17]Ana!$F$443</definedName>
    <definedName name="CANTO1">[3]Volumenes!#REF!</definedName>
    <definedName name="CANTOS">#REF!</definedName>
    <definedName name="cantp">#REF!</definedName>
    <definedName name="cantp_2">"$#REF!.$J$1:$J$65534"</definedName>
    <definedName name="cantp_3">"$#REF!.$J$1:$J$65534"</definedName>
    <definedName name="cantpre">#REF!</definedName>
    <definedName name="cantpre_2">"$#REF!.$D$1:$D$65534"</definedName>
    <definedName name="cantpre_3">"$#REF!.$D$1:$D$65534"</definedName>
    <definedName name="cantt">#REF!</definedName>
    <definedName name="cantt_2">"$#REF!.$L$1:$L$65534"</definedName>
    <definedName name="cantt_3">"$#REF!.$L$1:$L$65534"</definedName>
    <definedName name="CAOBA">#REF!</definedName>
    <definedName name="Capatazequipo">[25]OBRAMANO!$F$81</definedName>
    <definedName name="capu2">[3]Volumenes!#REF!</definedName>
    <definedName name="capu3">[3]Volumenes!#REF!</definedName>
    <definedName name="capu3y">[3]Volumenes!#REF!</definedName>
    <definedName name="capue2">[3]Volumenes!#REF!</definedName>
    <definedName name="Car.Soc.">'[19]Cargas Sociales'!$G$29</definedName>
    <definedName name="CARANTEPECHO">#REF!</definedName>
    <definedName name="CARANTEPH10">#REF!</definedName>
    <definedName name="CARARCOFONDO20RADIO3">#REF!</definedName>
    <definedName name="CARASB36">#REF!</definedName>
    <definedName name="CARASB36ENLATES">#REF!</definedName>
    <definedName name="CARASB38">#REF!</definedName>
    <definedName name="CARASB38ENLATES">#REF!</definedName>
    <definedName name="CARCABASB">#REF!</definedName>
    <definedName name="CARCABZINC">#REF!</definedName>
    <definedName name="CARCIELORASB2X2">#REF!</definedName>
    <definedName name="CARCIELORCARCOSTILLA">#REF!</definedName>
    <definedName name="CARCIELORPLY2X2">#REF!</definedName>
    <definedName name="CARCIELORPLYCARPIEDRA">#REF!</definedName>
    <definedName name="CARCOL1">[3]Volumenes!#REF!</definedName>
    <definedName name="CARCOL1X1CONF">#REF!</definedName>
    <definedName name="CARCOL1X1INST">#REF!</definedName>
    <definedName name="CARCOL2TAPA10RETALLE">#REF!</definedName>
    <definedName name="CARCOL2TAPA20RETALLE">#REF!</definedName>
    <definedName name="CARCOL2TAPA30">#REF!</definedName>
    <definedName name="CARCOL2TAPA30RETALLE">#REF!</definedName>
    <definedName name="CARCOL2TAPA40">#REF!</definedName>
    <definedName name="CARCOL2TAPA50">#REF!</definedName>
    <definedName name="CARCOL30">#REF!</definedName>
    <definedName name="CARCOL30X30CONF">#REF!</definedName>
    <definedName name="CARCOL30X30INST">#REF!</definedName>
    <definedName name="CARCOL40X40CONF">#REF!</definedName>
    <definedName name="CARCOL40X40INST">#REF!</definedName>
    <definedName name="CARCOL50">#REF!</definedName>
    <definedName name="CARCOL50X50CONF">#REF!</definedName>
    <definedName name="CARCOL50X50INST">#REF!</definedName>
    <definedName name="CARCOL60X60CONF">#REF!</definedName>
    <definedName name="CARCOL60X60INST">#REF!</definedName>
    <definedName name="CARCOL70X70CONF">#REF!</definedName>
    <definedName name="CARCOL70X70INST">#REF!</definedName>
    <definedName name="CARCOL80X80CONF">#REF!</definedName>
    <definedName name="CARCOL80X80INST">#REF!</definedName>
    <definedName name="CARCOLAMARRE">#REF!</definedName>
    <definedName name="CARCOLCONICA50">#REF!</definedName>
    <definedName name="CARCOLCONICA60">#REF!</definedName>
    <definedName name="CARCOLRED50">#REF!</definedName>
    <definedName name="CARCOLRED60">#REF!</definedName>
    <definedName name="CARDIN20LUZ2">#REF!</definedName>
    <definedName name="CARDIN40LUZ2">#REF!</definedName>
    <definedName name="CARDIVPLY1">#REF!</definedName>
    <definedName name="CARDIVPLY2">#REF!</definedName>
    <definedName name="CARETEO">[17]Ana!$F$366</definedName>
    <definedName name="CARFP275">#REF!</definedName>
    <definedName name="CARFP3">#REF!</definedName>
    <definedName name="CARFP4">#REF!</definedName>
    <definedName name="CARFP5">#REF!</definedName>
    <definedName name="CARFP6">#REF!</definedName>
    <definedName name="cargador">'[20]listado equipos a utilizar'!#REF!</definedName>
    <definedName name="carguio.retro.pala">'[19]Analisis Unitarios'!$E$519</definedName>
    <definedName name="CARLOSAPLA">#REF!</definedName>
    <definedName name="CARLOSAVARIASAGUAS">#REF!</definedName>
    <definedName name="carmufac">[3]Volumenes!#REF!</definedName>
    <definedName name="CARMURO">#REF!</definedName>
    <definedName name="CARMUROCONF">#REF!</definedName>
    <definedName name="CARMUROINST">#REF!</definedName>
    <definedName name="CARP1">#REF!</definedName>
    <definedName name="CARP2">#REF!</definedName>
    <definedName name="CARP2DA">[15]Jornal!$D$17</definedName>
    <definedName name="CARPDINTEL">#REF!</definedName>
    <definedName name="Carpint.Columna.30.30">'[35]Costos Mano de Obra'!$O$71</definedName>
    <definedName name="CARPVIGA2040">#REF!</definedName>
    <definedName name="CARPVIGA3050">#REF!</definedName>
    <definedName name="CARPVIGA3060">#REF!</definedName>
    <definedName name="CARPVIGA4080">#REF!</definedName>
    <definedName name="CARRAMPA">#REF!</definedName>
    <definedName name="CARRAMPALISACONF">#REF!</definedName>
    <definedName name="CARRASTRE2">#REF!</definedName>
    <definedName name="CARRASTRE3">#REF!</definedName>
    <definedName name="CARRASTRE5">#REF!</definedName>
    <definedName name="Carretilla____2_P3_______TIPO_JEEP">[11]insumos!#REF!</definedName>
    <definedName name="CARSISALENLATES">#REF!</definedName>
    <definedName name="CARTIJATOR">#REF!</definedName>
    <definedName name="CARTIJCLAV">#REF!</definedName>
    <definedName name="CARVIGAAMA1520X20">#REF!</definedName>
    <definedName name="CARVIGAAMA1520X30">#REF!</definedName>
    <definedName name="CARVIGAAMA1520X40">#REF!</definedName>
    <definedName name="CARVIGAAMA1520X50">#REF!</definedName>
    <definedName name="CARVIGAFONDOH10">#REF!</definedName>
    <definedName name="CARVIGAINVFONDO10">#REF!</definedName>
    <definedName name="CARVIGAINVTAPA10">#REF!</definedName>
    <definedName name="CARVIGATAPAH10">#REF!</definedName>
    <definedName name="CARVIGZAP40X40">#REF!</definedName>
    <definedName name="CARVIGZAP50X50">#REF!</definedName>
    <definedName name="CARVIGZAP60X60">#REF!</definedName>
    <definedName name="CARVUELO1">#REF!</definedName>
    <definedName name="CARVUELO10">#REF!</definedName>
    <definedName name="CARVUELO20">#REF!</definedName>
    <definedName name="CARVUELO30">#REF!</definedName>
    <definedName name="CARVUELO40">#REF!</definedName>
    <definedName name="CARVUELO5090">#REF!</definedName>
    <definedName name="CARZINC">#REF!</definedName>
    <definedName name="CARZINCENLATES">#REF!</definedName>
    <definedName name="CASBESTO">#REF!</definedName>
    <definedName name="CASCAJO">#REF!</definedName>
    <definedName name="Cascajo_Limpio">[22]Insumos!$B$13:$D$13</definedName>
    <definedName name="Cascajo_Sucio">[11]insumos!#REF!</definedName>
    <definedName name="CASETA">'[3]anal term'!#REF!</definedName>
    <definedName name="CASETA200">[17]Ana!$F$290</definedName>
    <definedName name="CASETA200M2">[17]Ana!$F$291</definedName>
    <definedName name="CASETA500">[17]Ana!$F$327</definedName>
    <definedName name="CASETAM2">[17]Ana!$F$328</definedName>
    <definedName name="Casting_Bed">#REF!</definedName>
    <definedName name="Casting_Bed_2">#N/A</definedName>
    <definedName name="Casting_Bed_3">#N/A</definedName>
    <definedName name="CAT214BFT">[25]EQUIPOS!$I$15</definedName>
    <definedName name="Cat950B">[25]EQUIPOS!$I$14</definedName>
    <definedName name="cave2">[3]Volumenes!#REF!</definedName>
    <definedName name="cave3">[3]Volumenes!#REF!</definedName>
    <definedName name="cave3y">[3]Volumenes!#REF!</definedName>
    <definedName name="caventa2">[3]Volumenes!#REF!</definedName>
    <definedName name="CAVOSC">#REF!</definedName>
    <definedName name="CB">#REF!</definedName>
    <definedName name="CBAJVEN2">#REF!</definedName>
    <definedName name="CBAJVEN3">#REF!</definedName>
    <definedName name="CBAJVEN6">#REF!</definedName>
    <definedName name="CBANERALIV">#REF!</definedName>
    <definedName name="CBANERAPES">#REF!</definedName>
    <definedName name="CBASEBAN">#REF!</definedName>
    <definedName name="CBIDET">#REF!</definedName>
    <definedName name="CBLOCK10">#REF!</definedName>
    <definedName name="CBLOCK12">#REF!</definedName>
    <definedName name="CBLOCK4">#REF!</definedName>
    <definedName name="CBLOCK5">#REF!</definedName>
    <definedName name="CBLOCK52520">#REF!</definedName>
    <definedName name="CBLOCK6">#REF!</definedName>
    <definedName name="CBLOCK6818">#REF!</definedName>
    <definedName name="CBLOCK8">#REF!</definedName>
    <definedName name="CBLOCKCRI">#REF!</definedName>
    <definedName name="CBLOCKIRR">#REF!</definedName>
    <definedName name="CBLOCKORN">#REF!</definedName>
    <definedName name="CBOTON">#REF!</definedName>
    <definedName name="CBREAKERS">#REF!</definedName>
    <definedName name="CCAMINS2">#REF!</definedName>
    <definedName name="CCAMINS3Y4">#REF!</definedName>
    <definedName name="CCAMINS5Y6">#REF!</definedName>
    <definedName name="CCOLAGUA1">#REF!</definedName>
    <definedName name="CCOLAGUA12">#REF!</definedName>
    <definedName name="CCOLAGUA2">#REF!</definedName>
    <definedName name="CDESAGUE2">#REF!</definedName>
    <definedName name="CDESAGUE3Y4">#REF!</definedName>
    <definedName name="CDESAGUE3Y4CONPARRILLA">#REF!</definedName>
    <definedName name="CDESAGUEP2">#REF!</definedName>
    <definedName name="CDESAGUEP3">#REF!</definedName>
    <definedName name="CDESAGUEP5">#REF!</definedName>
    <definedName name="CDUCHA">#REF!</definedName>
    <definedName name="CEDRO">#REF!</definedName>
    <definedName name="cem">[18]Precio!$F$9</definedName>
    <definedName name="CEMBCO">[6]Mat!$D$54</definedName>
    <definedName name="CEMCPVC14">#REF!</definedName>
    <definedName name="CEMCPVCPINTA">#REF!</definedName>
    <definedName name="cemento">#REF!</definedName>
    <definedName name="Cemento_1">#N/A</definedName>
    <definedName name="Cemento_2">#N/A</definedName>
    <definedName name="Cemento_3">#N/A</definedName>
    <definedName name="Cemento_Blanco">[22]Insumos!$B$32:$D$32</definedName>
    <definedName name="CEMENTO_GRIS_FDA">'[29]MATERIALES LISTADO'!$D$17</definedName>
    <definedName name="cementoblanco">[25]MATERIALES!#REF!</definedName>
    <definedName name="CEMENTOG">#REF!</definedName>
    <definedName name="cementogris">[25]MATERIALES!$G$17</definedName>
    <definedName name="CEMENTOP">#REF!</definedName>
    <definedName name="CEMENTOPVCCANOPINTA">#REF!</definedName>
    <definedName name="CEMPALMEAGUA1">#REF!</definedName>
    <definedName name="CEMPALMEAGUA112">#REF!</definedName>
    <definedName name="CEMPALMEAGUA114">#REF!</definedName>
    <definedName name="CEMPALMEAGUA1234">#REF!</definedName>
    <definedName name="CEMPALMEAGUA2">#REF!</definedName>
    <definedName name="ceramcr33">[25]MATERIALES!#REF!</definedName>
    <definedName name="ceramcriolla">[25]MATERIALES!#REF!</definedName>
    <definedName name="Ceramica.Criolla.40.40">'[35]Insumos materiales'!$J$48</definedName>
    <definedName name="Cerámica_30x30_Pared">[22]Insumos!$B$35:$D$35</definedName>
    <definedName name="Cerámica_Italiana_Pared">[22]Insumos!$B$34:$D$34</definedName>
    <definedName name="ceramicaitalia">[25]MATERIALES!#REF!</definedName>
    <definedName name="ceramicaitaliapared">[25]MATERIALES!#REF!</definedName>
    <definedName name="ceramicaitalipared">[25]MATERIALES!#REF!</definedName>
    <definedName name="CERAMICAPAREDP">#REF!</definedName>
    <definedName name="CERAMICAPAREDS">#REF!</definedName>
    <definedName name="CERAMICAPISOP">#REF!</definedName>
    <definedName name="CERAMICAPISOS">#REF!</definedName>
    <definedName name="ceramicapp">#REF!</definedName>
    <definedName name="CERCRI15A20">[15]Mat!$D$55</definedName>
    <definedName name="CESCHCH">#REF!</definedName>
    <definedName name="CFREGADERO1CAMARA">#REF!</definedName>
    <definedName name="CFREGADERO2CAMARAS">#REF!</definedName>
    <definedName name="cfrontal">'[28]Resumen Precio Equipos'!$I$16</definedName>
    <definedName name="CG">#REF!</definedName>
    <definedName name="chazo">[25]OBRAMANO!#REF!</definedName>
    <definedName name="CHAZO25">#REF!</definedName>
    <definedName name="CHAZO30">#REF!</definedName>
    <definedName name="CHAZO40">#REF!</definedName>
    <definedName name="CHAZOCERAMICA">#REF!</definedName>
    <definedName name="CHAZOLADRILLO">#REF!</definedName>
    <definedName name="CHAZOS">[15]Jornal!$D$101</definedName>
    <definedName name="Chazos____Corte">[22]Insumos!$B$46:$D$46</definedName>
    <definedName name="CHAZOZOCALO">#REF!</definedName>
    <definedName name="chilena">#REF!</definedName>
    <definedName name="Chofercisterna">[25]OBRAMANO!$F$79</definedName>
    <definedName name="CI">'[3]Anal. horm.'!#REF!</definedName>
    <definedName name="CINODORO">#REF!</definedName>
    <definedName name="CINODOROFLUXOMETRO">#REF!</definedName>
    <definedName name="CINT1">#REF!</definedName>
    <definedName name="CINT2">#REF!</definedName>
    <definedName name="CINT3">#REF!</definedName>
    <definedName name="CINT3V">#REF!</definedName>
    <definedName name="CINT4V">#REF!</definedName>
    <definedName name="CINTAPELIGRO">#REF!</definedName>
    <definedName name="CINTPIL">#REF!</definedName>
    <definedName name="CIS12900GL">'[3]Anal. horm.'!#REF!</definedName>
    <definedName name="CIS30000GLS">'[15]Anal. horm.'!$F$1259</definedName>
    <definedName name="CIS4000GL">'[3]Anal. horm.'!#REF!</definedName>
    <definedName name="CISEGMONO100">#REF!</definedName>
    <definedName name="CISEGMONO30">#REF!</definedName>
    <definedName name="CISEGMONO60">#REF!</definedName>
    <definedName name="cisterna">'[20]listado equipos a utilizar'!$I$11</definedName>
    <definedName name="CISTERNA4CAL">[17]Ana!$F$3759</definedName>
    <definedName name="CISTERNA4ROC">[17]Ana!$F$3779</definedName>
    <definedName name="CISTERNA8TIE">[17]Ana!$F$3799</definedName>
    <definedName name="CLAACE">[15]Mat!$D$44</definedName>
    <definedName name="CLACOR">[15]Mat!$D$43</definedName>
    <definedName name="CLADRILLOS">#REF!</definedName>
    <definedName name="CLAVADERO1">#REF!</definedName>
    <definedName name="CLAVADERO2">#REF!</definedName>
    <definedName name="CLAVAMANOS">#REF!</definedName>
    <definedName name="CLAVCLI">#REF!</definedName>
    <definedName name="CLAVEMP">#REF!</definedName>
    <definedName name="CLAVO">#REF!</definedName>
    <definedName name="CLAVOA">#REF!</definedName>
    <definedName name="CLAVOGALV">#REF!</definedName>
    <definedName name="CLAVOGALVCARTON">#REF!</definedName>
    <definedName name="Clavos">#REF!</definedName>
    <definedName name="Clavos_2">#N/A</definedName>
    <definedName name="Clavos_3">#N/A</definedName>
    <definedName name="Clavos_Corriente">[22]Insumos!$B$47:$D$47</definedName>
    <definedName name="CLAVOSAC">#REF!</definedName>
    <definedName name="CLAVOSACERO">#REF!</definedName>
    <definedName name="CLAVOSCORRIENTES">#REF!</definedName>
    <definedName name="CLAVOZINC">#REF!</definedName>
    <definedName name="CLAVPATAS">#REF!</definedName>
    <definedName name="CLAVPEDES">#REF!</definedName>
    <definedName name="CLAVSALON">#REF!</definedName>
    <definedName name="CLLAVEDUCHA">#REF!</definedName>
    <definedName name="CLOPI">[15]Mat!$D$106</definedName>
    <definedName name="CLUCES">#REF!</definedName>
    <definedName name="CMALLA10">#REF!</definedName>
    <definedName name="CMALLA3">#REF!</definedName>
    <definedName name="CMALLA4">#REF!</definedName>
    <definedName name="CMALLA6">#REF!</definedName>
    <definedName name="CMALLA73">#REF!</definedName>
    <definedName name="CMEZCLADORA">#REF!</definedName>
    <definedName name="CO">#REF!</definedName>
    <definedName name="COCAJA">'[15]PU-Elect.'!$D$184</definedName>
    <definedName name="Codia_Contratista">[23]Preferencias!$I$3</definedName>
    <definedName name="CODIGO">#REF!</definedName>
    <definedName name="Código">[23]Preferencias!$B$3</definedName>
    <definedName name="CODO1">#REF!</definedName>
    <definedName name="CODO112">#REF!</definedName>
    <definedName name="CODO12">#REF!</definedName>
    <definedName name="CODO1290HG">'[6]Pu-Sanit.'!$C$224</definedName>
    <definedName name="CODO190P">'[6]Pu-Sanit.'!$C$217</definedName>
    <definedName name="CODO245">'[6]Pu-Sanit.'!$C$138</definedName>
    <definedName name="CODO290">'[6]Pu-Sanit.'!$C$134</definedName>
    <definedName name="CODO2E">#REF!</definedName>
    <definedName name="CODO3">#REF!</definedName>
    <definedName name="CODO34">#REF!</definedName>
    <definedName name="CODO390P">'[3]Pu-Sanit.'!$C$220</definedName>
    <definedName name="CODO3E">#REF!</definedName>
    <definedName name="CODO4">#REF!</definedName>
    <definedName name="CODOCPVC12X90">#REF!</definedName>
    <definedName name="CODOCPVC34X90">#REF!</definedName>
    <definedName name="CODOHG112X90">#REF!</definedName>
    <definedName name="CODOHG12X90">#REF!</definedName>
    <definedName name="CODOHG1X90">#REF!</definedName>
    <definedName name="CODOHG212X90">#REF!</definedName>
    <definedName name="CODOHG2X90">#REF!</definedName>
    <definedName name="CODOHG34X90">#REF!</definedName>
    <definedName name="CODOHG3X90">#REF!</definedName>
    <definedName name="CODOHG4X90">#REF!</definedName>
    <definedName name="CODONHG112X90">#REF!</definedName>
    <definedName name="CODONHG12X90">#REF!</definedName>
    <definedName name="CODONHG1X90">#REF!</definedName>
    <definedName name="CODONHG212X90">#REF!</definedName>
    <definedName name="CODONHG2X90">#REF!</definedName>
    <definedName name="CODONHG34X90">#REF!</definedName>
    <definedName name="CODONHG3X90">#REF!</definedName>
    <definedName name="CODONHG4X90">#REF!</definedName>
    <definedName name="CODOPVCDREN2X45">#REF!</definedName>
    <definedName name="CODOPVCDREN2X90">#REF!</definedName>
    <definedName name="CODOPVCDREN3X45">#REF!</definedName>
    <definedName name="CODOPVCDREN3X90">#REF!</definedName>
    <definedName name="CODOPVCDREN4X45">#REF!</definedName>
    <definedName name="CODOPVCDREN4X90">#REF!</definedName>
    <definedName name="CODOPVCDREN6X45">#REF!</definedName>
    <definedName name="CODOPVCPRES112X90">#REF!</definedName>
    <definedName name="CODOPVCPRES12X90">#REF!</definedName>
    <definedName name="CODOPVCPRES1X90">#REF!</definedName>
    <definedName name="CODOPVCPRES2X90">#REF!</definedName>
    <definedName name="CODOPVCPRES34X90">#REF!</definedName>
    <definedName name="CODOPVCPRES3X90">#REF!</definedName>
    <definedName name="CODOPVCPRES4X90">#REF!</definedName>
    <definedName name="CODOPVCPRES6X90">#REF!</definedName>
    <definedName name="coe.esp.gra">#REF!</definedName>
    <definedName name="coef.adm.">#REF!</definedName>
    <definedName name="coef.gas.adm">'[19]Datos a Project'!$L$15</definedName>
    <definedName name="col1.4">[3]Volumenes!#REF!</definedName>
    <definedName name="COLAEXTLAV">#REF!</definedName>
    <definedName name="COLAGUA2SCH40CONTRA">#REF!</definedName>
    <definedName name="COLC1">#REF!</definedName>
    <definedName name="COLC2">#REF!</definedName>
    <definedName name="COLC3CIR">#REF!</definedName>
    <definedName name="COLC4">#REF!</definedName>
    <definedName name="COLC5">'[3]Anal. horm.'!#REF!</definedName>
    <definedName name="Coloc._bloque_4x_8_x16_pulgs.">#REF!</definedName>
    <definedName name="Coloc.Block.6">'[35]Costos Mano de Obra'!$O$37</definedName>
    <definedName name="Coloc.Ceramica.Pisos">'[35]Costos Mano de Obra'!$O$46</definedName>
    <definedName name="colorante">#REF!</definedName>
    <definedName name="colred1.2">[3]Volumenes!#REF!</definedName>
    <definedName name="COLZOPORC">#REF!</definedName>
    <definedName name="CommHdr">#REF!</definedName>
    <definedName name="CommLabel">#REF!</definedName>
    <definedName name="COMPENS">#REF!</definedName>
    <definedName name="Compresores">[25]EQUIPOS!$I$28</definedName>
    <definedName name="concreto">#REF!</definedName>
    <definedName name="concreto_2">#N/A</definedName>
    <definedName name="CONDULET1">#REF!</definedName>
    <definedName name="CONDULET112">#REF!</definedName>
    <definedName name="CONDULET2">#REF!</definedName>
    <definedName name="CONDULET3">#REF!</definedName>
    <definedName name="CONDULET34">#REF!</definedName>
    <definedName name="CONDULET4">#REF!</definedName>
    <definedName name="CONEXBAJ4SDR41A6CONTRA">#REF!</definedName>
    <definedName name="CONEXCLOACA">#REF!</definedName>
    <definedName name="CONFPUERTABISCLA">#REF!</definedName>
    <definedName name="CONFPUERTACLA">#REF!</definedName>
    <definedName name="CONFPUERTAFORROZINC">#REF!</definedName>
    <definedName name="CONFPUERTAPLUM">#REF!</definedName>
    <definedName name="CONI12HG">'[3]Pu-Sanit.'!$C$229</definedName>
    <definedName name="CONTEN">'[15]Anal. horm.'!$F$1330</definedName>
    <definedName name="CONTENTELFORDM">[17]Ana!$F$343</definedName>
    <definedName name="CONTENTELFORDM3">[17]Ana!$F$342</definedName>
    <definedName name="Contratista">[23]Preferencias!$I$2</definedName>
    <definedName name="control">#REF!</definedName>
    <definedName name="control_2">"$#REF!.$#REF!$#REF!:#REF!#REF!"</definedName>
    <definedName name="control_3">"$#REF!.$#REF!$#REF!:#REF!#REF!"</definedName>
    <definedName name="CORINAL12FALDA">#REF!</definedName>
    <definedName name="CORINALCEM">#REF!</definedName>
    <definedName name="CORINALFALDA">#REF!</definedName>
    <definedName name="CORINALPEQ">#REF!</definedName>
    <definedName name="correa8">[16]Analisis!$G$773</definedName>
    <definedName name="Corte_y_Bote_Material____C_E">[11]insumos!#REF!</definedName>
    <definedName name="CORTEEQUIPO">#REF!</definedName>
    <definedName name="costo.alquiler.casa">'[19]Analisis Unitarios'!$F$56</definedName>
    <definedName name="costo.andamio.panete">'[19]Analisis Unitarios'!$F$35</definedName>
    <definedName name="costo.bajada.block">'[19]Analisis Unitarios'!$F$37</definedName>
    <definedName name="costo.bajada.ladrillo">'[19]Analisis Unitarios'!$F$38</definedName>
    <definedName name="costo.bajada.mat.m3">'[19]Analisis Unitarios'!$F$39</definedName>
    <definedName name="costo.block8">'[19]Analisis Unitarios'!$F$74</definedName>
    <definedName name="costo.camion.cisterna">'[19]Analisis Unitarios'!$E$331</definedName>
    <definedName name="costo.carguio.mat">'[19]Analisis Unitarios'!$E$526</definedName>
    <definedName name="costo.codo.pvc.media.presion">#REF!</definedName>
    <definedName name="costo.coloc.afalto.2.5.pulg">'[19]Analisis Unitarios'!$F$61</definedName>
    <definedName name="costo.coloc.guardera">'[19]Analisis Unitarios'!$F$36</definedName>
    <definedName name="costo.demoli.baden">'[19]Analisis Unitarios'!$E$1687</definedName>
    <definedName name="costo.demoli.registro.1.5">'[19]Analisis Unitarios'!$E$1673</definedName>
    <definedName name="costo.enc.des.losas.35">'[19]Analisis Unitarios'!$F$43</definedName>
    <definedName name="costo.enc.des.muro.20">'[19]Analisis Unitarios'!$F$42</definedName>
    <definedName name="costo.fd.cemento">'[19]Analisis Unitarios'!$F$122</definedName>
    <definedName name="costo.gl.ac30">'[19]Analisis Unitarios'!$F$129</definedName>
    <definedName name="costo.gl.aceite.formaleta">'[19]Analisis Unitarios'!$F$70</definedName>
    <definedName name="costo.gl.agua">'[19]Analisis Unitarios'!$F$120</definedName>
    <definedName name="costo.gl.gasoil">'[19]Analisis Unitarios'!$F$97</definedName>
    <definedName name="costo.gl.gasolina.reg">'[19]Analisis Unitarios'!$F$99</definedName>
    <definedName name="costo.gl.kerone">'[19]Analisis Unitarios'!$F$130</definedName>
    <definedName name="costo.gl.tangi">#REF!</definedName>
    <definedName name="costo.grader.cat.140h">'[19]Analisis Unitarios'!$E$305</definedName>
    <definedName name="costo.horm.ind.140">'[19]Analisis Unitarios'!$F$103</definedName>
    <definedName name="costo.horm.ind.180">'[19]Analisis Unitarios'!$F$105</definedName>
    <definedName name="costo.horm.ind.210">'[19]Analisis Unitarios'!$F$106</definedName>
    <definedName name="costo.horm.ind.240">'[19]Analisis Unitarios'!$F$107</definedName>
    <definedName name="costo.ladrillo">'[19]Analisis Unitarios'!$F$77</definedName>
    <definedName name="costo.lb.ala.12">'[19]Analisis Unitarios'!$F$80</definedName>
    <definedName name="costo.lb.ala.18">'[19]Analisis Unitarios'!$F$79</definedName>
    <definedName name="costo.lb.clavo.corriente">'[19]Analisis Unitarios'!$F$73</definedName>
    <definedName name="costo.letrero.preventivo">'[19]Analisis Unitarios'!$F$113</definedName>
    <definedName name="costo.m2.distrib">'[19]Analisis Unitarios'!$E$1701</definedName>
    <definedName name="costo.m2.distrib.agreg">'[19]Analisis Unitarios'!$E$1712</definedName>
    <definedName name="costo.m3.arena">'[19]Analisis Unitarios'!$F$124</definedName>
    <definedName name="costo.m3.arena.panete">'[19]Analisis Unitarios'!$F$119</definedName>
    <definedName name="costo.m3.arena.rell">'[19]Analisis Unitarios'!$F$125</definedName>
    <definedName name="costo.m3.base">'[19]Analisis Unitarios'!$F$126</definedName>
    <definedName name="costo.m3.bomba.arrastre">'[19]Analisis Unitarios'!$F$109</definedName>
    <definedName name="costo.m3.grava">'[19]Analisis Unitarios'!$F$128</definedName>
    <definedName name="costo.m3.gravoarena">'[19]Analisis Unitarios'!$F$123</definedName>
    <definedName name="costo.m3.horm.trompo">'[19]Analisis Unitarios'!$E$700</definedName>
    <definedName name="costo.m3.sub.base">'[19]Analisis Unitarios'!$F$127</definedName>
    <definedName name="costo.mat.relleno">'[19]Analisis Unitarios'!$F$121</definedName>
    <definedName name="costo.mezcla.1.3">'[19]Analisis Unitarios'!$E$673</definedName>
    <definedName name="costo.mezcla.1.3.5">'[19]Analisis Unitarios'!$E$683</definedName>
    <definedName name="costo.ml.hilo.nylon">'[19]Analisis Unitarios'!$F$72</definedName>
    <definedName name="costo.mo.acera">'[19]Analisis Unitarios'!$F$41</definedName>
    <definedName name="costo.mo.block.8">'[19]Analisis Unitarios'!$F$30</definedName>
    <definedName name="costo.mo.conten">'[19]Analisis Unitarios'!$F$40</definedName>
    <definedName name="costo.mo.ladrillo">'[19]Analisis Unitarios'!$F$33</definedName>
    <definedName name="costo.mo.m2.panete">'[19]Analisis Unitarios'!$F$34</definedName>
    <definedName name="costo.mo.qq.acero">'[19]Analisis Unitarios'!$F$44</definedName>
    <definedName name="costo.mortero.panete">'[19]Analisis Unitarios'!$E$691</definedName>
    <definedName name="costo.p2.pinobruto">'[19]Analisis Unitarios'!$F$71</definedName>
    <definedName name="costo.pala.cat.966d">'[19]Analisis Unitarios'!$E$313</definedName>
    <definedName name="costo.panete">'[19]Analisis Unitarios'!$E$711</definedName>
    <definedName name="costo.pl.madera.4.2">'[19]Analisis Unitarios'!$F$69</definedName>
    <definedName name="costo.plancha.madera.4.8">'[19]Analisis Unitarios'!$F$68</definedName>
    <definedName name="costo.qq.acero">'[19]Analisis Unitarios'!$F$78</definedName>
    <definedName name="costo.retro.cat.225">'[19]Analisis Unitarios'!$E$289</definedName>
    <definedName name="costo.retro.cat.416">'[19]Analisis Unitarios'!$E$297</definedName>
    <definedName name="costo.rodillo.dinapac.ca25">'[19]Analisis Unitarios'!$E$321</definedName>
    <definedName name="costo.sumin.asfalto">'[19]Analisis Unitarios'!$F$60</definedName>
    <definedName name="costo.tapa.registro">'[19]Analisis Unitarios'!$F$67</definedName>
    <definedName name="costo.transp.gl.ac30">'[19]Analisis Unitarios'!$F$131</definedName>
    <definedName name="costo.traslado.corto.patana">'[19]Analisis Unitarios'!$F$96</definedName>
    <definedName name="costo.traslado.largo.patana">'[19]Analisis Unitarios'!$F$95</definedName>
    <definedName name="costo.tub.18">'[19]Analisis Unitarios'!$F$93</definedName>
    <definedName name="costo.tub.21">'[19]Analisis Unitarios'!$F$92</definedName>
    <definedName name="costo.tub.24">'[19]Analisis Unitarios'!$F$91</definedName>
    <definedName name="costo.tub.36">'[19]Analisis Unitarios'!$F$89</definedName>
    <definedName name="costo.tub.42">'[19]Analisis Unitarios'!$F$88</definedName>
    <definedName name="costo.tub.48">'[19]Analisis Unitarios'!$F$87</definedName>
    <definedName name="costo.tub.60">'[19]Analisis Unitarios'!$F$86</definedName>
    <definedName name="costo.tub.72">'[19]Analisis Unitarios'!$F$85</definedName>
    <definedName name="costo.tub.8">'[19]Analisis Unitarios'!$F$94</definedName>
    <definedName name="costo.tubo.pvc.media.presion">#REF!</definedName>
    <definedName name="COT_302">#REF!</definedName>
    <definedName name="COT_360">#REF!</definedName>
    <definedName name="COT_361">#REF!</definedName>
    <definedName name="COT_364">#REF!</definedName>
    <definedName name="COTIZADO_EN">#REF!</definedName>
    <definedName name="CPANEL">#REF!</definedName>
    <definedName name="CPVC">#REF!</definedName>
    <definedName name="CPVCTANGIT125">#REF!</definedName>
    <definedName name="CPVCTANGIT230">#REF!</definedName>
    <definedName name="CPVCTANGIT460">#REF!</definedName>
    <definedName name="CPVCTANGIT920">#REF!</definedName>
    <definedName name="CRISTMIN">#REF!</definedName>
    <definedName name="CSALIDA1">#REF!</definedName>
    <definedName name="CSALIDA112">#REF!</definedName>
    <definedName name="CSALIDA114">#REF!</definedName>
    <definedName name="CSALIDA12Y34">#REF!</definedName>
    <definedName name="CSALIDA2">#REF!</definedName>
    <definedName name="CTC">#REF!</definedName>
    <definedName name="CTEJA">#REF!</definedName>
    <definedName name="CTG1CAM">#REF!</definedName>
    <definedName name="CTG2CAM">#REF!</definedName>
    <definedName name="CTIMBRECOR">#REF!</definedName>
    <definedName name="CTUBHG12Y34">#REF!</definedName>
    <definedName name="Cuadro_Resumen">#REF!</definedName>
    <definedName name="Cuantia">[23]Cuantía!$A$1:$J$1873</definedName>
    <definedName name="CUB">[1]presup.!#REF!</definedName>
    <definedName name="Cubo_para_vaciado_de_Hormigón">#REF!</definedName>
    <definedName name="Cubo_para_vaciado_de_Hormigón_2">#N/A</definedName>
    <definedName name="Cubo_para_vaciado_de_Hormigón_3">#N/A</definedName>
    <definedName name="CUBREFALTA38">#REF!</definedName>
    <definedName name="cunetasi">#REF!</definedName>
    <definedName name="cunetasii">#REF!</definedName>
    <definedName name="cunetasiii">#REF!</definedName>
    <definedName name="cunetasiiii">#REF!</definedName>
    <definedName name="Curado_y_Aditivo">#REF!</definedName>
    <definedName name="Curado_y_Aditivo_2">#N/A</definedName>
    <definedName name="Curado_y_Aditivo_3">#N/A</definedName>
    <definedName name="CVERTEDERO">#REF!</definedName>
    <definedName name="cvi">#REF!</definedName>
    <definedName name="cvii">#REF!</definedName>
    <definedName name="cviii">#REF!</definedName>
    <definedName name="cviiii">#REF!</definedName>
    <definedName name="CZINC">#REF!</definedName>
    <definedName name="CZOCCOR">#REF!</definedName>
    <definedName name="CZOCCORESC">#REF!</definedName>
    <definedName name="CZOCGRAESC">#REF!</definedName>
    <definedName name="CZOCGRAPISO">#REF!</definedName>
    <definedName name="D_2">#N/A</definedName>
    <definedName name="D_3">#N/A</definedName>
    <definedName name="D7H">[25]EQUIPOS!$I$9</definedName>
    <definedName name="D8K">[25]EQUIPOS!$I$8</definedName>
    <definedName name="d8r">'[20]listado equipos a utilizar'!#REF!</definedName>
    <definedName name="D8T">'[28]Resumen Precio Equipos'!$I$13</definedName>
    <definedName name="DD">#REF!</definedName>
    <definedName name="DEDE">#REF!</definedName>
    <definedName name="DEDE2">#REF!</definedName>
    <definedName name="DEDE3">#REF!</definedName>
    <definedName name="DEDE4">#REF!</definedName>
    <definedName name="DEDE5">#REF!</definedName>
    <definedName name="DEDE6">#REF!</definedName>
    <definedName name="DEDE7">#REF!</definedName>
    <definedName name="DEDE8">#REF!</definedName>
    <definedName name="deducciones">#REF!</definedName>
    <definedName name="deducciones_2">"$#REF!.$M$62"</definedName>
    <definedName name="deducciones_3">"$#REF!.$M$62"</definedName>
    <definedName name="del">#REF!</definedName>
    <definedName name="demo">#REF!</definedName>
    <definedName name="deplu3">[3]Volumenes!#REF!</definedName>
    <definedName name="DERBCO">[15]Mat!$D$56</definedName>
    <definedName name="DERPLTO">[15]Mat!$D$57</definedName>
    <definedName name="DERRCEMBLANCO">#REF!</definedName>
    <definedName name="DERRCEMGRIS">#REF!</definedName>
    <definedName name="Derretido_Blanco">[22]Insumos!$B$50:$D$50</definedName>
    <definedName name="DERRETIDOBCO">#REF!</definedName>
    <definedName name="DERRETIDOBLANCO">#REF!</definedName>
    <definedName name="DERRETIDOCOLOR">#REF!</definedName>
    <definedName name="derretidocrema">#REF!</definedName>
    <definedName name="DERRETIDOGRIS">#REF!</definedName>
    <definedName name="Desagüe_de_piso_de_2______INST.">[11]insumos!#REF!</definedName>
    <definedName name="Desagüe_de_techo_de_3">[11]insumos!#REF!</definedName>
    <definedName name="Desagüe_de_techo_de_4">[11]insumos!#REF!</definedName>
    <definedName name="DESAGUE2">'[15]Ana-Sanit.'!$F$159</definedName>
    <definedName name="DESAGUE3">'[15]Ana-Sanit.'!$F$170</definedName>
    <definedName name="DESAGUEBANERA">#REF!</definedName>
    <definedName name="DESAGUEDOBLEFRE">#REF!</definedName>
    <definedName name="DESCRIPCION">#REF!</definedName>
    <definedName name="DESENCARCO">#REF!</definedName>
    <definedName name="DESENCCOL">#REF!</definedName>
    <definedName name="DESENCDIN">#REF!</definedName>
    <definedName name="DESENCFP275">#REF!</definedName>
    <definedName name="DESENCFPADIC">#REF!</definedName>
    <definedName name="DESENCVIGA">#REF!</definedName>
    <definedName name="desesc2">[3]Volumenes!#REF!</definedName>
    <definedName name="desi">#REF!</definedName>
    <definedName name="desii">#REF!</definedName>
    <definedName name="desiii">#REF!</definedName>
    <definedName name="desiiii">#REF!</definedName>
    <definedName name="DESMANTSE500CONTRA">#REF!</definedName>
    <definedName name="desp">#REF!</definedName>
    <definedName name="DESP24">[17]Ana!$F$3809</definedName>
    <definedName name="DESP34">[17]Ana!$F$3819</definedName>
    <definedName name="DESP44">[17]Ana!$F$3829</definedName>
    <definedName name="DESP46">#REF!</definedName>
    <definedName name="DESPISO2CONTRA">#REF!</definedName>
    <definedName name="Desplante">[23]Preferencias!$D$9</definedName>
    <definedName name="DESPLU4">[17]Ana!$F$359</definedName>
    <definedName name="desvi">#REF!</definedName>
    <definedName name="desvii">#REF!</definedName>
    <definedName name="desviii">#REF!</definedName>
    <definedName name="desviiii">#REF!</definedName>
    <definedName name="dia.ayud.equip">'[19]Analisis Unitarios'!$F$16</definedName>
    <definedName name="dia.bomba">'[19]Analisis Unitarios'!$F$51</definedName>
    <definedName name="dia.cadenero">'[19]Analisis Unitarios'!$F$19</definedName>
    <definedName name="dia.camion.distrib">'[19]Analisis Unitarios'!$F$59</definedName>
    <definedName name="dia.capataz">'[19]Analisis Unitarios'!$F$10</definedName>
    <definedName name="dia.chofer.liv">'[19]Analisis Unitarios'!$F$21</definedName>
    <definedName name="dia.distribuidor.agreg">'[19]Analisis Unitarios'!$F$62</definedName>
    <definedName name="dia.nivelador">'[19]Analisis Unitarios'!$F$18</definedName>
    <definedName name="dia.obrero">'[19]Analisis Unitarios'!$F$14</definedName>
    <definedName name="dia.obrero.1ra">#REF!</definedName>
    <definedName name="dia.operador">'[19]Analisis Unitarios'!$F$15</definedName>
    <definedName name="dia.tec.1ra">'[19]Analisis Unitarios'!$F$12</definedName>
    <definedName name="dia.tec.esp">#REF!</definedName>
    <definedName name="dia.topografo">'[19]Analisis Unitarios'!$F$17</definedName>
    <definedName name="dia.trompo.lig">'[19]Analisis Unitarios'!$F$54</definedName>
    <definedName name="diames">#REF!</definedName>
    <definedName name="Diametros_tuberias">[23]Preferencias!$B$110:$B$127</definedName>
    <definedName name="Diesel">[11]insumos!#REF!</definedName>
    <definedName name="Digitadores">#REF!</definedName>
    <definedName name="Digitadores2">#REF!</definedName>
    <definedName name="digitadores3">#REF!</definedName>
    <definedName name="DirecciónProyecto">[23]Preferencias!$C$5</definedName>
    <definedName name="DISTAGUAYMOCONTRA">#REF!</definedName>
    <definedName name="distribuidor">'[20]listado equipos a utilizar'!$I$12</definedName>
    <definedName name="DIVISA">#REF!</definedName>
    <definedName name="dolar">#REF!</definedName>
    <definedName name="dólar">[23]Preferencias!$H$54</definedName>
    <definedName name="drenajei">#REF!</definedName>
    <definedName name="drenajeii">#REF!</definedName>
    <definedName name="drenajeiii">#REF!</definedName>
    <definedName name="drenajeiiii">#REF!</definedName>
    <definedName name="drenajeiiiii">#REF!</definedName>
    <definedName name="drenajeiiiiii">#REF!</definedName>
    <definedName name="drenajeiiiiiii">#REF!</definedName>
    <definedName name="dtecnica">'[28]Resumen Precio Equipos'!$C$27</definedName>
    <definedName name="DUCHAFRIAHG">[17]Ana!$F$3862</definedName>
    <definedName name="DUCHAPVC">#REF!</definedName>
    <definedName name="DUCHAPVCCPVC">#REF!</definedName>
    <definedName name="DUCHAS">'[15]Ana-Sanit.'!$F$369</definedName>
    <definedName name="dulce">#REF!</definedName>
    <definedName name="dur">#REF!</definedName>
    <definedName name="DYNACA25">[25]EQUIPOS!$I$13</definedName>
    <definedName name="E">#REF!</definedName>
    <definedName name="e214bft">'[20]listado equipos a utilizar'!#REF!</definedName>
    <definedName name="e320b">'[20]listado equipos a utilizar'!#REF!</definedName>
    <definedName name="E45.1">#REF!</definedName>
    <definedName name="ElementoCuantia">[23]Cuantía!$B$1:$B$1873</definedName>
    <definedName name="EMERGE">'[29]analisis sto dgo'!#REF!</definedName>
    <definedName name="EMERGENCY">'[29]analisis sto dgo'!#REF!</definedName>
    <definedName name="Empalme_de_Pilotes">#REF!</definedName>
    <definedName name="Empalme_de_Pilotes_2">#N/A</definedName>
    <definedName name="Empalme_de_Pilotes_3">#N/A</definedName>
    <definedName name="EMPALME2">#REF!</definedName>
    <definedName name="EMPALME3">#REF!</definedName>
    <definedName name="EMPALME4">#REF!</definedName>
    <definedName name="EMPALME6">#REF!</definedName>
    <definedName name="EMPCOL">[17]Ana!$F$387</definedName>
    <definedName name="EMPEXTMA">[17]Ana!$F$407</definedName>
    <definedName name="EMPINTCONACEROYMALLACONTRA">#REF!</definedName>
    <definedName name="EMPINTMA">[17]Ana!$F$399</definedName>
    <definedName name="EMPPULSCOL">[17]Ana!$F$438</definedName>
    <definedName name="EMPRAS">[17]Ana!$F$415</definedName>
    <definedName name="EMPRUS">[17]Ana!$F$430</definedName>
    <definedName name="EMPTECHO">[17]Ana!$F$423</definedName>
    <definedName name="EncabezadoHSSR">'[23]AISC 13th Ed. Properties Viewer'!$FG$2:$GB$2</definedName>
    <definedName name="EncabezadoPerfiles">'[23]AISC 13th Ed. Properties Viewer'!$V$2:$AY$2</definedName>
    <definedName name="EncabezadoPuertasVentanas">'[23]Puertas-Ventanas'!$A$2:$X$2</definedName>
    <definedName name="Encache">[25]OBRAMANO!$F$43</definedName>
    <definedName name="encai">#REF!</definedName>
    <definedName name="encaii">#REF!</definedName>
    <definedName name="encaiii">#REF!</definedName>
    <definedName name="encaiiii">#REF!</definedName>
    <definedName name="EPS">[23]Preferencias!$F$17</definedName>
    <definedName name="eqacero">'[20]listado equipos a utilizar'!#REF!</definedName>
    <definedName name="EQU_12">#REF!</definedName>
    <definedName name="EQU_18">#REF!</definedName>
    <definedName name="EQU_25">#REF!</definedName>
    <definedName name="EQU_27">#REF!</definedName>
    <definedName name="EQU_36">#REF!</definedName>
    <definedName name="EQU_38">#REF!</definedName>
    <definedName name="EQU_49">#REF!</definedName>
    <definedName name="EQU_5">#REF!</definedName>
    <definedName name="EQU_53">#REF!</definedName>
    <definedName name="escalon">[3]Volumenes!#REF!</definedName>
    <definedName name="escalon2">[3]Volumenes!#REF!</definedName>
    <definedName name="escalones">[3]Volumenes!#REF!</definedName>
    <definedName name="Escalones_Granito_Fondo_Blanco____Incl._H_y_C_H">[11]insumos!#REF!</definedName>
    <definedName name="escari">#REF!</definedName>
    <definedName name="escarii">#REF!</definedName>
    <definedName name="escariii">#REF!</definedName>
    <definedName name="escariiii">#REF!</definedName>
    <definedName name="ESCGRA23B">[17]Ana!$F$467</definedName>
    <definedName name="ESCGRA23C">[17]Ana!$F$473</definedName>
    <definedName name="ESCGRA23G">[17]Ana!$F$479</definedName>
    <definedName name="ESCGRABOTB">[17]Ana!$F$485</definedName>
    <definedName name="ESCGRABOTC">[17]Ana!$F$491</definedName>
    <definedName name="ESCGRAFB">#REF!</definedName>
    <definedName name="escobillones">'[20]listado equipos a utilizar'!#REF!</definedName>
    <definedName name="ESCSUPCHAB">#REF!</definedName>
    <definedName name="ESCSUPCHAC">[17]Ana!$F$509</definedName>
    <definedName name="ESCVIBB">[17]Ana!$F$515</definedName>
    <definedName name="ESCVIBC">[17]Ana!$F$521</definedName>
    <definedName name="ESCVIBG">[17]Ana!$F$527</definedName>
    <definedName name="Eslingas">#REF!</definedName>
    <definedName name="Eslingas_2">#N/A</definedName>
    <definedName name="Eslingas_3">#N/A</definedName>
    <definedName name="EstaciónTotal">[23]Preferencias!$I$28</definedName>
    <definedName name="Estopa">[22]Insumos!$B$67:$D$67</definedName>
    <definedName name="ESTRIA">[17]Ana!$F$448</definedName>
    <definedName name="ESTRUCTMET">#REF!</definedName>
    <definedName name="ex320b">'[20]listado equipos a utilizar'!#REF!</definedName>
    <definedName name="exc.car.equipo.3m">'[19]Analisis Unitarios'!$E$545</definedName>
    <definedName name="exc.carguio.equipo.45m">'[19]Analisis Unitarios'!$E$546</definedName>
    <definedName name="exc.equipo.4.5m">'[19]Analisis Unitarios'!$E$543</definedName>
    <definedName name="exc.motoniveladora">'[19]Analisis Unitarios'!$E$511</definedName>
    <definedName name="ExC_003">#REF!</definedName>
    <definedName name="ExC_004">#REF!</definedName>
    <definedName name="EXC_NO_CLASIF">#REF!</definedName>
    <definedName name="Excavación_Tierra___AM">[22]Insumos!$B$134:$D$134</definedName>
    <definedName name="excavadora">'[20]listado equipos a utilizar'!#REF!</definedName>
    <definedName name="excavadora235">[25]EQUIPOS!$I$16</definedName>
    <definedName name="EXCCALMANO3">#REF!</definedName>
    <definedName name="EXCCALMANO5">#REF!</definedName>
    <definedName name="EXCCALMANO7">#REF!</definedName>
    <definedName name="Excel_BuiltIn__FilterDatabase_2">#REF!</definedName>
    <definedName name="Excel_BuiltIn__FilterDatabase_3">#REF!</definedName>
    <definedName name="EXCHAMANO3">#REF!</definedName>
    <definedName name="EXCRBLAMANO3">#REF!</definedName>
    <definedName name="EXCRBLAMANO5">#REF!</definedName>
    <definedName name="EXCRBLAMANO7">#REF!</definedName>
    <definedName name="EXCRCOM3">'[30]Mano de Obra'!$D$556</definedName>
    <definedName name="EXCRCOM5">#REF!</definedName>
    <definedName name="EXCRCOM7">#REF!</definedName>
    <definedName name="EXCRDURMANO3">#REF!</definedName>
    <definedName name="EXCRDURMANO5">#REF!</definedName>
    <definedName name="EXCRDURMANO7">#REF!</definedName>
    <definedName name="EXCROCA">'[3]M. O. exc.'!#REF!</definedName>
    <definedName name="EXCROCK">'[3]M. O. exc.'!#REF!</definedName>
    <definedName name="EXCRTOSCAMANO3">#REF!</definedName>
    <definedName name="EXCRTOSCAMANO5">#REF!</definedName>
    <definedName name="EXCRTOSCAMANO7">#REF!</definedName>
    <definedName name="EXCTIERRAMANO3">#REF!</definedName>
    <definedName name="EXCTIERRAMANO5">#REF!</definedName>
    <definedName name="EXCTIERRAMANO7">#REF!</definedName>
    <definedName name="exesi">#REF!</definedName>
    <definedName name="exesii">#REF!</definedName>
    <definedName name="exesiii">#REF!</definedName>
    <definedName name="exesiiii">#REF!</definedName>
    <definedName name="exroca">'[15]anal term'!$G$1456</definedName>
    <definedName name="FAB_10">#REF!</definedName>
    <definedName name="FAB_35">#REF!</definedName>
    <definedName name="fac.esp.gra">#REF!</definedName>
    <definedName name="Fac.optimi.asfalto">'[19]Analisis Unitarios'!$K$19</definedName>
    <definedName name="Fac.optimi.mov.tierr">'[19]Analisis Unitarios'!$K$15</definedName>
    <definedName name="Fac.optimi.obras.arte">#REF!</definedName>
    <definedName name="fact">#REF!</definedName>
    <definedName name="factor">#REF!</definedName>
    <definedName name="FALLEBA10">#REF!</definedName>
    <definedName name="FALLEBA6">#REF!</definedName>
    <definedName name="fcs">#REF!</definedName>
    <definedName name="fct">#REF!</definedName>
    <definedName name="FE">#REF!</definedName>
    <definedName name="FECHA">#REF!</definedName>
    <definedName name="FechaAvance">[23]Finanzas!$B$12</definedName>
    <definedName name="FECHACREACION">#REF!</definedName>
    <definedName name="FER_353">#REF!</definedName>
    <definedName name="FER_354">#REF!</definedName>
    <definedName name="FER_355">#REF!</definedName>
    <definedName name="FF">#REF!</definedName>
    <definedName name="FI">#REF!</definedName>
    <definedName name="FIN">#REF!</definedName>
    <definedName name="fino">[3]Volumenes!#REF!</definedName>
    <definedName name="FINOPLANO">'[15]anal term'!$F$1782</definedName>
    <definedName name="FINOTECHOBER">[17]Ana!$F$5355</definedName>
    <definedName name="FINOTECHOINCL">[17]Ana!$F$5361</definedName>
    <definedName name="FINOTECHOPLA">[17]Ana!$F$5367</definedName>
    <definedName name="FLUXOMETROINODORO">#REF!</definedName>
    <definedName name="FLUXOMETROORINAL">#REF!</definedName>
    <definedName name="fmo">#REF!</definedName>
    <definedName name="fmos">#REF!</definedName>
    <definedName name="FORMALETA">#REF!</definedName>
    <definedName name="FR">[12]a!#REF!</definedName>
    <definedName name="frablo2">[3]Volumenes!#REF!</definedName>
    <definedName name="frablo3">[3]Volumenes!#REF!</definedName>
    <definedName name="FRAGU1">[3]Volumenes!#REF!</definedName>
    <definedName name="FRAGUA">[17]Ana!$F$371</definedName>
    <definedName name="fraguach">'[15]anal term'!$G$438</definedName>
    <definedName name="FRAGUACHE">#REF!</definedName>
    <definedName name="FREG1HG">[17]Ana!$F$3918</definedName>
    <definedName name="FREG1PVCCPVC">#REF!</definedName>
    <definedName name="FREG2HG">[17]Ana!$F$3890</definedName>
    <definedName name="FREG2PVCCPVC">#REF!</definedName>
    <definedName name="FREGADERO">'[15]Ana-Sanit.'!$F$321</definedName>
    <definedName name="FREGDOBLE">#REF!</definedName>
    <definedName name="FREGRADERODOBLE">#REF!</definedName>
    <definedName name="FZ">#REF!</definedName>
    <definedName name="GABPARCA">#REF!</definedName>
    <definedName name="GABPARCAPLY">#REF!</definedName>
    <definedName name="GABPARPI">#REF!</definedName>
    <definedName name="GABPARPIPLY">#REF!</definedName>
    <definedName name="GABPISCA">#REF!</definedName>
    <definedName name="GABPISCAPLY">#REF!</definedName>
    <definedName name="GABPISPI">#REF!</definedName>
    <definedName name="GABPISPIPLY">#REF!</definedName>
    <definedName name="GAPACA">[15]Mat!$D$98</definedName>
    <definedName name="GAPAPI">[15]Mat!$D$100</definedName>
    <definedName name="GASOI">#REF!</definedName>
    <definedName name="GASOIL">#REF!</definedName>
    <definedName name="GASTOSGENERALES">#REF!</definedName>
    <definedName name="GASTOSGENERALES_2">"$#REF!.$#REF!$#REF!"</definedName>
    <definedName name="GASTOSGENERALES_3">"$#REF!.$#REF!$#REF!"</definedName>
    <definedName name="GASTOSGENERALESA">#REF!</definedName>
    <definedName name="GASTOSGENERALESA_2">"$#REF!.$#REF!$#REF!"</definedName>
    <definedName name="GASTOSGENERALESA_3">"$#REF!.$#REF!$#REF!"</definedName>
    <definedName name="GastosIndirectos">[23]Preferencias!$A$27:$A$50</definedName>
    <definedName name="gavi">#REF!</definedName>
    <definedName name="gavii">#REF!</definedName>
    <definedName name="gaviii">#REF!</definedName>
    <definedName name="gaviiii">#REF!</definedName>
    <definedName name="Gaviones">[25]MATERIALES!$G$32</definedName>
    <definedName name="GFGFF">#REF!</definedName>
    <definedName name="GFSG">#REF!</definedName>
    <definedName name="GIMNASIO">#REF!</definedName>
    <definedName name="GOTERO">#REF!</definedName>
    <definedName name="GOTEROCOL">[17]Ana!$F$453</definedName>
    <definedName name="GOTERORAN">[17]Ana!$F$458</definedName>
    <definedName name="GRAA_LAV_CLASIF">'[29]MATERIALES LISTADO'!$D$10</definedName>
    <definedName name="GRADER12G">[25]EQUIPOS!$I$11</definedName>
    <definedName name="graderm">'[20]listado equipos a utilizar'!#REF!</definedName>
    <definedName name="GRAVA">#REF!</definedName>
    <definedName name="Grava_de_1_2__3_4__Clasificada">[11]insumos!#REF!</definedName>
    <definedName name="GRAVACOM">[15]Mat!$D$30</definedName>
    <definedName name="GRAVAL">#REF!</definedName>
    <definedName name="Gravilla_1_2__3_16__Clasificada">[11]insumos!#REF!</definedName>
    <definedName name="Gravilla_de_3_4__3_8__Clasificada">[11]insumos!#REF!</definedName>
    <definedName name="Grúa_Manitowoc_2900">#REF!</definedName>
    <definedName name="Grúa_Manitowoc_2900_2">#N/A</definedName>
    <definedName name="Grúa_Manitowoc_2900_3">#N/A</definedName>
    <definedName name="H">#N/A</definedName>
    <definedName name="H140KG">'[15]anal term'!$G$1490</definedName>
    <definedName name="H240KG">'[15]anal term'!$G$1515</definedName>
    <definedName name="H280KG">'[15]anal term'!$G$1523</definedName>
    <definedName name="ha180kg">'[15]anal term'!$G$1498</definedName>
    <definedName name="HAANT4015124238">[17]Ana!$F$542</definedName>
    <definedName name="HAANT4015180238">[17]Ana!$F$546</definedName>
    <definedName name="HAANT4015210238">[17]Ana!$F$550</definedName>
    <definedName name="HAANT4015240238">#REF!</definedName>
    <definedName name="HAARLOS">'[3]Anal. horm.'!#REF!</definedName>
    <definedName name="HAASC1">[3]Volumenes!#REF!</definedName>
    <definedName name="HAC40X30">'[3]Anal. horm.'!#REF!</definedName>
    <definedName name="HACO10">[3]Volumenes!#REF!</definedName>
    <definedName name="HACO11">[3]Volumenes!#REF!</definedName>
    <definedName name="HACO12">[3]Volumenes!#REF!</definedName>
    <definedName name="haco2.7">'[3]Anal. horm.'!#REF!</definedName>
    <definedName name="HACO3">'[3]Anal. horm.'!#REF!</definedName>
    <definedName name="haco3.1">[3]Volumenes!#REF!</definedName>
    <definedName name="haco3.10">[3]Volumenes!#REF!</definedName>
    <definedName name="haco3.11">[3]Volumenes!#REF!</definedName>
    <definedName name="haco3.12">[3]Volumenes!#REF!</definedName>
    <definedName name="haco3.2">[3]Volumenes!#REF!</definedName>
    <definedName name="haco3.3">[3]Volumenes!#REF!</definedName>
    <definedName name="haco3.4">[3]Volumenes!#REF!</definedName>
    <definedName name="haco3.5">[3]Volumenes!#REF!</definedName>
    <definedName name="haco3.6">[3]Volumenes!#REF!</definedName>
    <definedName name="haco3.7">[3]Volumenes!#REF!</definedName>
    <definedName name="haco3.8">[3]Volumenes!#REF!</definedName>
    <definedName name="haco3.9">[3]Volumenes!#REF!</definedName>
    <definedName name="HACO30X30">'[3]Anal. horm.'!#REF!</definedName>
    <definedName name="HACO40X30">'[3]Anal. horm.'!#REF!</definedName>
    <definedName name="HACO40X60">'[3]Anal. horm.'!#REF!</definedName>
    <definedName name="HACO5">[3]Volumenes!#REF!</definedName>
    <definedName name="HACO6">[3]Volumenes!#REF!</definedName>
    <definedName name="HACO7">[3]Volumenes!#REF!</definedName>
    <definedName name="HACO8">[3]Volumenes!#REF!</definedName>
    <definedName name="HACO9">[3]Volumenes!#REF!</definedName>
    <definedName name="HACOAMAR">'[3]Anal. horm.'!#REF!</definedName>
    <definedName name="HACOC2">'[3]Anal. horm.'!#REF!</definedName>
    <definedName name="HACOL1">'[3]Anal. horm.'!#REF!</definedName>
    <definedName name="HACOL20201244041238A20LIG">[17]Ana!$F$579</definedName>
    <definedName name="HACOL20201244041238A20MANO">[17]Ana!$F$583</definedName>
    <definedName name="HACOL20201244043814A20LIG">[17]Ana!$F$570</definedName>
    <definedName name="HACOL20201244043814A20MANO">[17]Ana!$F$574</definedName>
    <definedName name="HACOL2020180404122538A20">[17]Ana!$F$705</definedName>
    <definedName name="HACOL20201804041238A20">[17]Ana!$F$700</definedName>
    <definedName name="HACOL2020180604122538A20">[17]Ana!$F$715</definedName>
    <definedName name="HACOL20201806041238A20">[17]Ana!$F$710</definedName>
    <definedName name="HACOL20301244041238A20LIG">[17]Ana!$F$596</definedName>
    <definedName name="HACOL20301244041238A20MANO">[17]Ana!$F$600</definedName>
    <definedName name="HACOL2030180604122538A20">[17]Ana!$F$733</definedName>
    <definedName name="HACOL20301806041238A20">[17]Ana!$F$728</definedName>
    <definedName name="HACOL2040CISTCONTRA">#REF!</definedName>
    <definedName name="HACOL2040PORTCISTCONTRA">#REF!</definedName>
    <definedName name="HACOL20X20">'[15]Anal. horm.'!$F$1551</definedName>
    <definedName name="HACOL2DO">'[3]Anal. horm.'!#REF!</definedName>
    <definedName name="HACOL30301244081238A20LIG">[17]Ana!$F$613</definedName>
    <definedName name="HACOL30301244081238A20MANO">[17]Ana!$F$617</definedName>
    <definedName name="HACOL3030180408122538A30">[17]Ana!$F$766</definedName>
    <definedName name="HACOL3030180408122538A30PORT">[17]Ana!$F$771</definedName>
    <definedName name="HACOL30301804081238A30">[17]Ana!$F$756</definedName>
    <definedName name="HACOL30301804081238A30PORT">[17]Ana!$F$761</definedName>
    <definedName name="HACOL3030180608122538A30">[17]Ana!$F$788</definedName>
    <definedName name="HACOL3030180608122538A30PORT">[17]Ana!$F$793</definedName>
    <definedName name="HACOL30301806081238A30">[17]Ana!$F$777</definedName>
    <definedName name="HACOL30301806081238A30PORT">[17]Ana!$F$782</definedName>
    <definedName name="HACOL30302104043438A30">[17]Ana!$F$949</definedName>
    <definedName name="HACOL30302104043438A30PORT">[17]Ana!$F$954</definedName>
    <definedName name="HACOL30302106043438A30">[17]Ana!$F$960</definedName>
    <definedName name="HACOL30302106043438A30PORT">[17]Ana!$F$965</definedName>
    <definedName name="HACOL30302404043438A30">[17]Ana!$F$1121</definedName>
    <definedName name="HACOL30302404043438A30PORT">[17]Ana!$F$1126</definedName>
    <definedName name="HACOL30302406043438A30">[17]Ana!$F$1132</definedName>
    <definedName name="HACOL30302406043438A30PORT">[17]Ana!$F$1137</definedName>
    <definedName name="HACOL30401244043438A30LIG">[17]Ana!$F$630</definedName>
    <definedName name="HACOL30401244043438A30MANO">[17]Ana!$F$634</definedName>
    <definedName name="HACOL30401804043438A30">[17]Ana!$F$806</definedName>
    <definedName name="HACOL30401804043438A30PORT">[17]Ana!$F$811</definedName>
    <definedName name="HACOL30401806043438A30">[17]Ana!$F$817</definedName>
    <definedName name="HACOL30401806043438A30PORT">[17]Ana!$F$822</definedName>
    <definedName name="HACOL30402104043438A30">[17]Ana!$F$978</definedName>
    <definedName name="HACOL30402104043438A30PORT">[17]Ana!$F$983</definedName>
    <definedName name="HACOL30402106043438A30">[17]Ana!$F$989</definedName>
    <definedName name="HACOL30402106043438A30PORT">[17]Ana!$F$994</definedName>
    <definedName name="HACOL30402404043438A30">[17]Ana!$F$1150</definedName>
    <definedName name="HACOL30402404043438A30PORT">[17]Ana!$F$1155</definedName>
    <definedName name="HACOL30402406043438A30">[17]Ana!$F$1161</definedName>
    <definedName name="HACOL30402406043438A30PORT">[17]Ana!$F$1166</definedName>
    <definedName name="HACOL3040ENTRADAESTECONTRA">#REF!</definedName>
    <definedName name="HACOL40401244041243438A20LIG">[17]Ana!$F$648</definedName>
    <definedName name="HACOL40401244041243438A20MANO">[17]Ana!$F$652</definedName>
    <definedName name="HACOL4040180404124342538A20">[17]Ana!$F$847</definedName>
    <definedName name="HACOL4040180404124342538A20PORT">[17]Ana!$F$852</definedName>
    <definedName name="HACOL40401804041243438A20">[17]Ana!$F$836</definedName>
    <definedName name="HACOL40401804041243438A20PORT">[17]Ana!$F$841</definedName>
    <definedName name="HACOL4040180604124342538A30">[17]Ana!$F$871</definedName>
    <definedName name="HACOL4040180604124342538A30PORT">[17]Ana!$F$876</definedName>
    <definedName name="HACOL40401806041243438A30">[17]Ana!$F$859</definedName>
    <definedName name="HACOL40401806041243438A30PORT">[17]Ana!$F$864</definedName>
    <definedName name="HACOL4040210404122543438A20">[17]Ana!$F$1019</definedName>
    <definedName name="HACOL4040210404122543438A20PORT">[17]Ana!$F$1024</definedName>
    <definedName name="HACOL40402104041243438A20">[17]Ana!$F$1008</definedName>
    <definedName name="HACOL40402104041243438A20PORT">[17]Ana!$F$1013</definedName>
    <definedName name="HACOL4040210604122543438A30">[17]Ana!$F$1043</definedName>
    <definedName name="HACOL4040210604122543438A30PORT">[17]Ana!$F$1048</definedName>
    <definedName name="HACOL40402106041243438A30">[17]Ana!$F$1031</definedName>
    <definedName name="HACOL40402106041243438A30PORT">[17]Ana!$F$1036</definedName>
    <definedName name="HACOL4040240404122543438A20">[17]Ana!$F$1191</definedName>
    <definedName name="HACOL4040240404122543438A20PORT">[17]Ana!$F$1196</definedName>
    <definedName name="HACOL40402404041243438A20">[17]Ana!$F$1180</definedName>
    <definedName name="HACOL40402404041243438A20PORT">[17]Ana!$F$1185</definedName>
    <definedName name="HACOL4040240604122543438A30">[17]Ana!$F$1215</definedName>
    <definedName name="HACOL4040240604122543438A30PORT">[17]Ana!$F$1220</definedName>
    <definedName name="HACOL40402406041243438A30">[17]Ana!$F$1203</definedName>
    <definedName name="HACOL40402406041243438A30PORT">[17]Ana!$F$1208</definedName>
    <definedName name="HACOL40X40">'[3]Anal. horm.'!#REF!</definedName>
    <definedName name="HACOL40X602DO">'[3]Anal. horm.'!#REF!</definedName>
    <definedName name="HACOL5050124404344138A20LIG">[17]Ana!$F$666</definedName>
    <definedName name="HACOL5050124404344138A20MANO">[17]Ana!$F$670</definedName>
    <definedName name="HACOL5050180404344138A20">[17]Ana!$F$890</definedName>
    <definedName name="HACOL5050180404344138A20PORT">[17]Ana!$F$895</definedName>
    <definedName name="HACOL5050180604344138A20">[17]Ana!$F$902</definedName>
    <definedName name="HACOL5050180604344138A20PORT">[17]Ana!$F$907</definedName>
    <definedName name="HACOL5050210404344138A20">[17]Ana!$F$1062</definedName>
    <definedName name="HACOL5050210404344138A20PORT">[17]Ana!$F$1067</definedName>
    <definedName name="HACOL5050210604344138A20">[17]Ana!$F$1074</definedName>
    <definedName name="HACOL5050210604344138A20PORT">[17]Ana!$F$1079</definedName>
    <definedName name="HACOL5050240404344138A20">[17]Ana!$F$1234</definedName>
    <definedName name="HACOL5050240404344138A20PORT">[17]Ana!$F$1239</definedName>
    <definedName name="HACOL5050240604344138A20">[17]Ana!$F$1246</definedName>
    <definedName name="HACOL5050240604344138A20PORT">[17]Ana!$F$1251</definedName>
    <definedName name="HACOL60601244012138A20LIG">[17]Ana!$F$683</definedName>
    <definedName name="HACOL60601244012138A20MANO">[17]Ana!$F$687</definedName>
    <definedName name="HACOL60601804012138A20">[17]Ana!$F$920</definedName>
    <definedName name="HACOL60601804012138A30PORT">[17]Ana!$F$925</definedName>
    <definedName name="HACOL60601806012138A30">[17]Ana!$F$931</definedName>
    <definedName name="HACOL60601806012138A30PORT">[17]Ana!$F$936</definedName>
    <definedName name="HACOL60602104012138A20">[17]Ana!$F$1092</definedName>
    <definedName name="HACOL60602104012138A30PORT">[17]Ana!$F$1097</definedName>
    <definedName name="HACOL60602106012138A30">[17]Ana!$F$1103</definedName>
    <definedName name="HACOL60602106012138A30PORT">[17]Ana!$F$1108</definedName>
    <definedName name="HACOL60602404012138A20">[17]Ana!$F$1264</definedName>
    <definedName name="HACOL60602404012138A20PORT">[17]Ana!$F$1269</definedName>
    <definedName name="HACOL60602406012138A20">[17]Ana!$F$1275</definedName>
    <definedName name="HACOL60602406012138A20PORT">[17]Ana!$F$1280</definedName>
    <definedName name="HACOLA15201244043814A20LIG">[17]Ana!$F$1295</definedName>
    <definedName name="HACOLA15201244043814A20MANO">[17]Ana!$F$1307</definedName>
    <definedName name="HACOLA15201244043838A20LIG">#REF!</definedName>
    <definedName name="HACOLA15201244043838A20MANO">#REF!</definedName>
    <definedName name="HACOLA20201244043814A20LIG">[17]Ana!$F$1343</definedName>
    <definedName name="HACOLA20201244043814A20MANO">[17]Ana!$F$1355</definedName>
    <definedName name="HACOLAM">'[3]Anal. horm.'!#REF!</definedName>
    <definedName name="HACOLC3">'[3]Anal. horm.'!#REF!</definedName>
    <definedName name="HADIN">'[15]Anal. horm.'!$F$372</definedName>
    <definedName name="HADIN10201244023821214A20LIG">[17]Ana!$F$1371</definedName>
    <definedName name="HADIN10201244023821214A20MANO">[17]Ana!$F$1384</definedName>
    <definedName name="HADIN10201804023821214A20">[17]Ana!$F$1473</definedName>
    <definedName name="HADIN15201244023831214A20LIG">[17]Ana!$F$1397</definedName>
    <definedName name="HADIN15201244023831214A20MANO">[17]Ana!$F$1410</definedName>
    <definedName name="HADIN15201244023831238A20LIG">#REF!</definedName>
    <definedName name="HADIN15201244023831238A20MANO">#REF!</definedName>
    <definedName name="HADIN15201804023831214A20">[17]Ana!$F$1486</definedName>
    <definedName name="HADIN20201244023831238A20LIG">[17]Ana!$F$1448</definedName>
    <definedName name="HADIN20201244023831238A20MANO">[17]Ana!$F$1460</definedName>
    <definedName name="HADIN20201804023831238A20">[17]Ana!$F$1498</definedName>
    <definedName name="haesc2">[3]Volumenes!#REF!</definedName>
    <definedName name="hai">#REF!</definedName>
    <definedName name="haii">#REF!</definedName>
    <definedName name="haiii">#REF!</definedName>
    <definedName name="haiiii">#REF!</definedName>
    <definedName name="HALOINC">'[3]Anal. horm.'!#REF!</definedName>
    <definedName name="HALOPLA">'[15]Anal. horm.'!$F$441</definedName>
    <definedName name="HALOPLATE">'[3]Anal. horm.'!$F$451</definedName>
    <definedName name="HALOPLATE12">'[3]Anal. horm.'!#REF!</definedName>
    <definedName name="HALOS1">[3]Volumenes!#REF!</definedName>
    <definedName name="HALOS10124403825A25LIGW">[17]Ana!$F$1517</definedName>
    <definedName name="HALOS101244038A25LIGW">[17]Ana!$F$1513</definedName>
    <definedName name="HALOS10124603825A25LIGW">[17]Ana!$F$1527</definedName>
    <definedName name="HALOS101246038A25LIGW">[17]Ana!$F$1522</definedName>
    <definedName name="HALOS10180403825A25">[17]Ana!$F$1569</definedName>
    <definedName name="HALOS101804038A25">[17]Ana!$F$1565</definedName>
    <definedName name="HALOS10180603825A25">[17]Ana!$F$1579</definedName>
    <definedName name="HALOS101806038A25">[17]Ana!$F$1574</definedName>
    <definedName name="HALOS12124403825A25LIGW">[17]Ana!$F$1543</definedName>
    <definedName name="HALOS121244038A25LIGW">[17]Ana!$F$1539</definedName>
    <definedName name="HALOS12124603825A25LIGW">[17]Ana!$F$1553</definedName>
    <definedName name="HALOS121246038A25LIGW">[17]Ana!$F$1548</definedName>
    <definedName name="HALOS12180403825A25">[17]Ana!$F$1595</definedName>
    <definedName name="HALOS121804038A25">[17]Ana!$F$1591</definedName>
    <definedName name="HALOS12180603825A25">[17]Ana!$F$1605</definedName>
    <definedName name="HALOS121806038A25">[17]Ana!$F$1600</definedName>
    <definedName name="HALOSAQUIEBRASOLCONTRA">#REF!</definedName>
    <definedName name="HALSUPCISCONTRA">#REF!</definedName>
    <definedName name="HAMRAMPACONTRA">#REF!</definedName>
    <definedName name="HAMU1">[3]Volumenes!#REF!</definedName>
    <definedName name="hamu2">[3]Volumenes!#REF!</definedName>
    <definedName name="HAMUESC">'[3]Anal. horm.'!#REF!</definedName>
    <definedName name="HAMUR08210MALLAD2.31001CAR">#REF!</definedName>
    <definedName name="HAMUR15180403825A20X202CAR">[17]Ana!$F$1625</definedName>
    <definedName name="HAMUR151804038A20X202CAR">[17]Ana!$F$1621</definedName>
    <definedName name="HAMUR15180603825A20X202CAR">[17]Ana!$F$1635</definedName>
    <definedName name="HAMUR151806038A20X202CAR">[17]Ana!$F$1630</definedName>
    <definedName name="HAMUR15210403825A20X202CAR">[17]Ana!$F$1652</definedName>
    <definedName name="HAMUR152104038A20X202CAR">[17]Ana!$F$1648</definedName>
    <definedName name="HAMUR15210603825A20X202CAR">[17]Ana!$F$1662</definedName>
    <definedName name="HAMUR152106038A20X202CAR">[17]Ana!$F$1657</definedName>
    <definedName name="HAMUR15240403825A20X202CAR">[17]Ana!$F$1679</definedName>
    <definedName name="HAMUR152404038A20X202CAR">[17]Ana!$F$1675</definedName>
    <definedName name="HAMUR15240603825A20X202CAR">[17]Ana!$F$1689</definedName>
    <definedName name="HAMUR152406038A20X202CAR">[17]Ana!$F$1684</definedName>
    <definedName name="HAMUR20180403825A20X202CAR">[17]Ana!$F$1706</definedName>
    <definedName name="HAMUR201804038A20X202CAR">[17]Ana!$F$1702</definedName>
    <definedName name="HAMUR20180603825A20X202CAR">[17]Ana!$F$1716</definedName>
    <definedName name="HAMUR201806038A20X202CAR">[17]Ana!$F$1711</definedName>
    <definedName name="HAMUR20210401225A10X102CAR">[17]Ana!$F$1760</definedName>
    <definedName name="HAMUR20210401225A20X202CAR">[17]Ana!$F$1787</definedName>
    <definedName name="HAMUR202104012A10X102CAR">[17]Ana!$F$1756</definedName>
    <definedName name="HAMUR202104012A20X202CAR">[17]Ana!$F$1783</definedName>
    <definedName name="HAMUR20210403825A20X202CAR">[17]Ana!$F$1733</definedName>
    <definedName name="HAMUR202104038A20X202CAR">[17]Ana!$F$1729</definedName>
    <definedName name="HAMUR20210601225A10X102CAR">[17]Ana!$F$1770</definedName>
    <definedName name="HAMUR20210601225A20X202CAR">[17]Ana!$F$1797</definedName>
    <definedName name="HAMUR202106012A10X102CAR">[17]Ana!$F$1765</definedName>
    <definedName name="HAMUR202106012A20X202CAR">[17]Ana!$F$1792</definedName>
    <definedName name="HAMUR20210603825A20X202CAR">[17]Ana!$F$1743</definedName>
    <definedName name="HAMUR202106038A20X202CAR">[17]Ana!$F$1738</definedName>
    <definedName name="HAMUR20240401225A10X102CAR">[17]Ana!$F$1814</definedName>
    <definedName name="HAMUR20240401225A20X202CAR">[17]Ana!$F$1841</definedName>
    <definedName name="HAMUR202404012A10X102CAR">[17]Ana!$F$1810</definedName>
    <definedName name="HAMUR202404012A20X202CAR">[17]Ana!$F$1837</definedName>
    <definedName name="HAMUR20240601225A10X102CAR">[17]Ana!$F$1824</definedName>
    <definedName name="HAMUR20240601225A20X202CAR">[17]Ana!$F$1851</definedName>
    <definedName name="HAMUR202406012A10X102CAR">[17]Ana!$F$1819</definedName>
    <definedName name="HAMUR202406012A20X202CAR">[17]Ana!$F$1846</definedName>
    <definedName name="HAPEDCONTRA">#REF!</definedName>
    <definedName name="HAPISO38A20AD124ESP10">[17]Ana!$F$4643</definedName>
    <definedName name="HAPISO38A20AD124ESP12">[17]Ana!$F$4652</definedName>
    <definedName name="HAPISO38A20AD124ESP15">[17]Ana!$F$4661</definedName>
    <definedName name="HAPISO38A20AD124ESP20">[17]Ana!$F$4670</definedName>
    <definedName name="HAPISO38A20AD140ESP10">[17]Ana!$F$4679</definedName>
    <definedName name="HAPISO38A20AD140ESP12">[17]Ana!$F$4688</definedName>
    <definedName name="HAPISO38A20AD140ESP15">[17]Ana!$F$4697</definedName>
    <definedName name="HAPISO38A20AD140ESP20">[17]Ana!$F$4706</definedName>
    <definedName name="HAPISO38A20AD180ESP10">[17]Ana!$F$4715</definedName>
    <definedName name="HAPISO38A20AD180ESP12">[17]Ana!$F$4724</definedName>
    <definedName name="HAPISO38A20AD180ESP15">[17]Ana!$F$4733</definedName>
    <definedName name="HAPISO38A20AD180ESP20">[17]Ana!$F$4742</definedName>
    <definedName name="HAPISO38A20AD210ESP10">[17]Ana!$F$4751</definedName>
    <definedName name="HAPISO38A20AD210ESP12">[17]Ana!$F$4760</definedName>
    <definedName name="HAPISO38A20AD210ESP15">[17]Ana!$F$4769</definedName>
    <definedName name="HAPISO38A20AD210ESP20">[17]Ana!$F$4778</definedName>
    <definedName name="HARAMP">'[3]Anal. horm.'!#REF!</definedName>
    <definedName name="HARAMPA12124401225A2038A20LIGWIN">[17]Ana!$F$1871</definedName>
    <definedName name="HARAMPA12124401225A2038A20MANO">[17]Ana!$F$1890</definedName>
    <definedName name="HARAMPA121244012A2038A20LIGWIN">[17]Ana!$F$1866</definedName>
    <definedName name="HARAMPA121244012A2038A20MANO">[17]Ana!$F$1885</definedName>
    <definedName name="HARAMPA12124601225A2038A20LIGWIN">[17]Ana!$F$1881</definedName>
    <definedName name="HARAMPA12124601225A2038A20MANO">[17]Ana!$F$1901</definedName>
    <definedName name="HARAMPA121246012A2038A20LIGWIN">[17]Ana!$F$1876</definedName>
    <definedName name="HARAMPA121246012A2038A20MANO">[17]Ana!$F$1896</definedName>
    <definedName name="HARAMPA12180401225A2038A20">[17]Ana!$F$1918</definedName>
    <definedName name="HARAMPA121804012A2038A20">[17]Ana!$F$1913</definedName>
    <definedName name="HARAMPA12180601225A2038A20">[17]Ana!$F$1928</definedName>
    <definedName name="HARAMPA121806012A2038A20">[17]Ana!$F$1923</definedName>
    <definedName name="HARAMPA12210401225A2038A20">[17]Ana!$F$1945</definedName>
    <definedName name="HARAMPA122104012A2038A20">[17]Ana!$F$1940</definedName>
    <definedName name="HARAMPA12210601225A2038A20">[17]Ana!$F$1955</definedName>
    <definedName name="HARAMPA122106012A2038A20">[17]Ana!$F$1950</definedName>
    <definedName name="HARAMPA12240401225A2038A20">[17]Ana!$F$1972</definedName>
    <definedName name="HARAMPA122404012A2038A20">[17]Ana!$F$1967</definedName>
    <definedName name="HARAMPA12240601225A2038A20">[17]Ana!$F$1982</definedName>
    <definedName name="HARAMPA122406012A2038A20">[17]Ana!$F$1977</definedName>
    <definedName name="HARAMPAESCCONTRA">#REF!</definedName>
    <definedName name="HARAMPAVEHCONTRA">#REF!</definedName>
    <definedName name="HAVA15201244043814A20LIG">[17]Ana!$F$2494</definedName>
    <definedName name="HAVA15201244043814A20MANO">[17]Ana!$F$2506</definedName>
    <definedName name="HAVA20201244043838A20LIG">[17]Ana!$F$2517</definedName>
    <definedName name="HAVA20201244043838A20MANO">[17]Ana!$F$2528</definedName>
    <definedName name="HAVABARANDACONTRA">#REF!</definedName>
    <definedName name="HAVACORONACISTCONTRA">#REF!</definedName>
    <definedName name="HAVAD">'[15]Anal. horm.'!$F$382</definedName>
    <definedName name="HAVI20X50">'[3]Anal. horm.'!#REF!</definedName>
    <definedName name="HAVI25X50">'[3]Anal. horm.'!#REF!</definedName>
    <definedName name="HAVIGA20401244033423838A20LIGWIN">[17]Ana!$F$1998</definedName>
    <definedName name="HAVIGA20401246033423838A20LIGWIN">[17]Ana!$F$2004</definedName>
    <definedName name="HAVIGA20401804033423838A20">[17]Ana!$F$2081</definedName>
    <definedName name="HAVIGA20401804033423838A20POR">[17]Ana!$F$2086</definedName>
    <definedName name="HAVIGA20401806033423838A20">[17]Ana!$F$2092</definedName>
    <definedName name="HAVIGA20401806033423838A20POR">[17]Ana!$F$2098</definedName>
    <definedName name="HAVIGA20402104033423838A20">[17]Ana!$F$2218</definedName>
    <definedName name="HAVIGA20402104033423838A20POR">[17]Ana!$F$2223</definedName>
    <definedName name="HAVIGA20402106033423838A20">[17]Ana!$F$2229</definedName>
    <definedName name="HAVIGA20402106033423838A20POR">[17]Ana!$F$2235</definedName>
    <definedName name="HAVIGA20402404033423838A20">[17]Ana!$F$2355</definedName>
    <definedName name="HAVIGA20402404033423838A20POR">[17]Ana!$F$2360</definedName>
    <definedName name="HAVIGA20402406033423838A20">[17]Ana!$F$2366</definedName>
    <definedName name="HAVIGA20402406033423838A20POR">[17]Ana!$F$2372</definedName>
    <definedName name="HAVIGA25501244043423838A25LIGWIN">[17]Ana!$F$2017</definedName>
    <definedName name="HAVIGA25501246043423838A25LIGWIN">[17]Ana!$F$2023</definedName>
    <definedName name="HAVIGA25501804043423838A25">[17]Ana!$F$2111</definedName>
    <definedName name="HAVIGA25501804043423838A25POR">[17]Ana!$F$2116</definedName>
    <definedName name="HAVIGA25501806043423838A25">[17]Ana!$F$2122</definedName>
    <definedName name="HAVIGA25501806043423838A25POR">[17]Ana!$F$2128</definedName>
    <definedName name="HAVIGA25502104043423838A25">[17]Ana!$F$2248</definedName>
    <definedName name="HAVIGA25502104043423838A25POR">[17]Ana!$F$2253</definedName>
    <definedName name="HAVIGA25502106043423838A25">[17]Ana!$F$2259</definedName>
    <definedName name="HAVIGA25502106043423838A25POR">[17]Ana!$F$2265</definedName>
    <definedName name="HAVIGA25502404043423838A25">[17]Ana!$F$2385</definedName>
    <definedName name="HAVIGA25502404043423838A25POR">[17]Ana!$F$2390</definedName>
    <definedName name="HAVIGA25502406043423838A25">[17]Ana!$F$2396</definedName>
    <definedName name="HAVIGA25502406043423838A25POR">[17]Ana!$F$2402</definedName>
    <definedName name="HAVIGA3060124404123838A25LIGWIN">[17]Ana!$F$2036</definedName>
    <definedName name="HAVIGA3060124604123838A25LIGWIN">[17]Ana!$F$2042</definedName>
    <definedName name="HAVIGA3060180404123838A25">[17]Ana!$F$2141</definedName>
    <definedName name="HAVIGA3060180404123838A25POR">[17]Ana!$F$2146</definedName>
    <definedName name="HAVIGA3060180604123838A25">[17]Ana!$F$2152</definedName>
    <definedName name="HAVIGA3060180604123838A25POR">[17]Ana!$F$2158</definedName>
    <definedName name="HAVIGA3060210404123838A25">[17]Ana!$F$2278</definedName>
    <definedName name="HAVIGA3060210404123838A25POR">[17]Ana!$F$2283</definedName>
    <definedName name="HAVIGA3060210604123838A25">[17]Ana!$F$2289</definedName>
    <definedName name="HAVIGA3060210604123838A25POR">[17]Ana!$F$2295</definedName>
    <definedName name="HAVIGA3060240404123838A25">[17]Ana!$F$2415</definedName>
    <definedName name="HAVIGA3060240404123838A25POR">[17]Ana!$F$2420</definedName>
    <definedName name="HAVIGA3060240604123838A25">[17]Ana!$F$2426</definedName>
    <definedName name="HAVIGA3060240604123838A25POR">[17]Ana!$F$2432</definedName>
    <definedName name="HAVIGA408012440512122538A25LIGWIN">[17]Ana!$F$2061</definedName>
    <definedName name="HAVIGA4080124405121238A25LIGWIN">[17]Ana!$F$2056</definedName>
    <definedName name="HAVIGA4080124605121238A25LIGWIN">[17]Ana!$F$2068</definedName>
    <definedName name="HAVIGA4080180405121238A25">[17]Ana!$F$2172</definedName>
    <definedName name="HAVIGA4080180405121238A25POR">[17]Ana!$F$2177</definedName>
    <definedName name="HAVIGA408018060512122538A25">[17]Ana!$F$2198</definedName>
    <definedName name="HAVIGA408018060512122538A25POR">[17]Ana!$F$2205</definedName>
    <definedName name="HAVIGA4080180605121238A25">[17]Ana!$F$2184</definedName>
    <definedName name="HAVIGA4080180605121238A25POR">[17]Ana!$F$2191</definedName>
    <definedName name="HAVIGA4080210405121238A25">[17]Ana!$F$2309</definedName>
    <definedName name="HAVIGA4080210405121238A25por">[17]Ana!$F$2314</definedName>
    <definedName name="HAVIGA408021060512122538A25">[17]Ana!$F$2335</definedName>
    <definedName name="HAVIGA408021060512122538A25POR">[17]Ana!$F$2342</definedName>
    <definedName name="HAVIGA4080210605121238A25">[17]Ana!$F$2321</definedName>
    <definedName name="HAVIGA4080210605121238A25POR">[17]Ana!$F$2328</definedName>
    <definedName name="HAVIGA4080240405121238A25">[17]Ana!$F$2446</definedName>
    <definedName name="HAVIGA4080240405121238A25POR">[17]Ana!$F$2451</definedName>
    <definedName name="HAVIGA408024060512122538A25">[17]Ana!$F$2472</definedName>
    <definedName name="HAVIGA408024060512122538A25PORT">[17]Ana!$F$2479</definedName>
    <definedName name="HAVIGA4080240605121238A25">[17]Ana!$F$2458</definedName>
    <definedName name="HAVIGA4080240605121238A25POR">[17]Ana!$F$2465</definedName>
    <definedName name="HAVIVAR25A65">'[3]Anal. horm.'!#REF!</definedName>
    <definedName name="HAVPORTCISTCONTRA">#REF!</definedName>
    <definedName name="HAVRIOSTPONDCONTRA">#REF!</definedName>
    <definedName name="HAVUE4010124402383825A20LIGWIN">[17]Ana!$F$2547</definedName>
    <definedName name="HAVUE40101244023838A20LIGWIN">[17]Ana!$F$2543</definedName>
    <definedName name="HAVUE4010124602383825A20LIGWIN">[17]Ana!$F$2557</definedName>
    <definedName name="HAVUE40101246023838A20LIGWIN">[17]Ana!$F$2552</definedName>
    <definedName name="HAVUE4010180402383825A20">[17]Ana!$F$2599</definedName>
    <definedName name="HAVUE40101804023838A20">[17]Ana!$F$2595</definedName>
    <definedName name="HAVUE40101806023838A20">[17]Ana!$F$2604</definedName>
    <definedName name="HAVUE4012124402383825A20LIGWIN">[17]Ana!$F$2573</definedName>
    <definedName name="HAVUE40121244023838A20LIGWIN">[17]Ana!$F$2569</definedName>
    <definedName name="HAVUE4012124602383825A20LIGWIN">[17]Ana!$F$2583</definedName>
    <definedName name="HAVUE40121246023838A20LIGWIN">[17]Ana!$F$2578</definedName>
    <definedName name="HAVUE4012180402383825A20">[17]Ana!$F$2625</definedName>
    <definedName name="HAVUE40121804023838A20">[17]Ana!$F$2621</definedName>
    <definedName name="HAVUE4012180602383825A20">[17]Ana!$F$2635</definedName>
    <definedName name="HAVUE40121806023838A20">[17]Ana!$F$2630</definedName>
    <definedName name="HAVUELO10CONTRA">#REF!</definedName>
    <definedName name="HAZA12">'[3]Anal. horm.'!#REF!</definedName>
    <definedName name="HAZCH301354081225C634ADLIG">[17]Ana!$F$2652</definedName>
    <definedName name="HAZCH3013540812C634ADLIG">[17]Ana!$F$2645</definedName>
    <definedName name="HAZCH301356081225C634ADLIG">[17]Ana!$F$2666</definedName>
    <definedName name="HAZCH3013560812C634ADLIG">[17]Ana!$F$2659</definedName>
    <definedName name="HAZCH301404081225C634AD">[17]Ana!$F$2708</definedName>
    <definedName name="HAZCH3014040812C634AD">[17]Ana!$F$2701</definedName>
    <definedName name="HAZCH301406081225C634AD">[17]Ana!$F$2722</definedName>
    <definedName name="HAZCH3014060812C634AD">[17]Ana!$F$2715</definedName>
    <definedName name="HAZCH301804081225C634AD">[17]Ana!$F$2764</definedName>
    <definedName name="HAZCH3018040812C634AD">[17]Ana!$F$2757</definedName>
    <definedName name="HAZCH301806081225C634AD">[17]Ana!$F$2778</definedName>
    <definedName name="HAZCH3018060812C634AD">[17]Ana!$F$2771</definedName>
    <definedName name="HAZCH302104081225C634AD">[17]Ana!$F$2820</definedName>
    <definedName name="HAZCH3021040812C634AD">[17]Ana!$F$2813</definedName>
    <definedName name="HAZCH302106081225C634AD">[17]Ana!$F$2834</definedName>
    <definedName name="HAZCH3021060812C634AD">[17]Ana!$F$2827</definedName>
    <definedName name="HAZCH302404081225C634AD">[17]Ana!$F$2876</definedName>
    <definedName name="HAZCH3024040812C634AD">[17]Ana!$F$2869</definedName>
    <definedName name="HAZCH302406081225C634AD">[17]Ana!$F$2890</definedName>
    <definedName name="HAZCH3024060812C634AD">[17]Ana!$F$2883</definedName>
    <definedName name="HAZCH35180401225A15ADC18342CAM">[17]Ana!$F$2935</definedName>
    <definedName name="HAZCH351804012A15ADC18342CAM">[17]Ana!$F$2928</definedName>
    <definedName name="HAZCH35180601225A15ADC18342CAM">[17]Ana!$F$2949</definedName>
    <definedName name="HAZCH351806012A15ADC18342CAM">[17]Ana!$F$2942</definedName>
    <definedName name="HAZCH35210401225A15ADC18342CAM">[17]Ana!$F$2963</definedName>
    <definedName name="HAZCH352104012A15ADC18342CAM">[17]Ana!$F$2956</definedName>
    <definedName name="HAZCH35210601225A15ADC18342CAM">[17]Ana!$F$2977</definedName>
    <definedName name="HAZCH352106012A15ADC18342CAM">[17]Ana!$F$2970</definedName>
    <definedName name="HAZCH35240401225A15ADC18342CAM">[17]Ana!$F$2991</definedName>
    <definedName name="HAZCH352404012A15ADC18342CAM">[17]Ana!$F$2984</definedName>
    <definedName name="HAZCH35240601225A15ADC18342CAM">[17]Ana!$F$3005</definedName>
    <definedName name="HAZCH352406012A15ADC18342CAM">[17]Ana!$F$2998</definedName>
    <definedName name="HAZCH4013540812C634ADLIG">[17]Ana!$F$2673</definedName>
    <definedName name="HAZCH4013560812C634ADLIG">[17]Ana!$F$2680</definedName>
    <definedName name="HAZCH401404081225C634AD">[17]Ana!$F$2736</definedName>
    <definedName name="HAZCH4014040812C634AD">[17]Ana!$F$2729</definedName>
    <definedName name="HAZCH401804081225C634AD">[17]Ana!$F$2792</definedName>
    <definedName name="HAZCH4018040812C634AD">[17]Ana!$F$2785</definedName>
    <definedName name="HAZCH402104081225C634AD">[17]Ana!$F$2848</definedName>
    <definedName name="HAZCH4021040812C634AD">[17]Ana!$F$2841</definedName>
    <definedName name="HAZCH402404081225C634AD">[17]Ana!$F$2904</definedName>
    <definedName name="HAZCH4024040812C634AD">[17]Ana!$F$2897</definedName>
    <definedName name="HAZCH402406081225C634AD">[17]Ana!$F$2918</definedName>
    <definedName name="HAZCH4024060812C634AD">[17]Ana!$F$2911</definedName>
    <definedName name="HAZCH601356081225C634ADLIG">[17]Ana!$F$2694</definedName>
    <definedName name="HAZCH6013560812C634ADLIG">[17]Ana!$F$2687</definedName>
    <definedName name="HAZCH601406081225C634AD">[17]Ana!$F$2750</definedName>
    <definedName name="HAZCH6014060812C634AD">[17]Ana!$F$2743</definedName>
    <definedName name="HAZCH601806081225C634AD">[17]Ana!$F$2806</definedName>
    <definedName name="HAZCH6018060812C634AD">[17]Ana!$F$2799</definedName>
    <definedName name="HAZCH602106081225C634AD">[17]Ana!$F$2862</definedName>
    <definedName name="HAZCH6021060812C634AD">[17]Ana!$F$2855</definedName>
    <definedName name="HAZCPONDCONTRA">#REF!</definedName>
    <definedName name="HAZFOSOCONTRA">#REF!</definedName>
    <definedName name="HAZM201512423838A30LIG">[17]Ana!$F$3035</definedName>
    <definedName name="HAZM301512423838A30LIG">[17]Ana!$F$3041</definedName>
    <definedName name="HAZM302012423838A25LIG">[17]Ana!$F$3053</definedName>
    <definedName name="HAZM302013523838A25LIG">[17]Ana!$F$3014</definedName>
    <definedName name="HAZM302014023838A25">[17]Ana!$F$3074</definedName>
    <definedName name="HAZM30X20180">[17]Ana!$F$3095</definedName>
    <definedName name="HAZM401512423838A30LIG">[17]Ana!$F$3047</definedName>
    <definedName name="HAZM452012433838A25LIG">[17]Ana!$F$3058</definedName>
    <definedName name="HAZM452013533838A25LIG">[17]Ana!$F$3019</definedName>
    <definedName name="HAZM452014033838A25">[17]Ana!$F$3079</definedName>
    <definedName name="HAZM452018033838A25">[17]Ana!$F$3100</definedName>
    <definedName name="HAZM452512433838A25LIG">[17]Ana!$F$3063</definedName>
    <definedName name="HAZM452513533838A25LIG">[17]Ana!$F$3024</definedName>
    <definedName name="HAZM452514033838A25">[17]Ana!$F$3084</definedName>
    <definedName name="HAZM452521033838A25">[17]Ana!$F$3115</definedName>
    <definedName name="HAZM452524033838A25">[17]Ana!$F$3125</definedName>
    <definedName name="HAZM45X25180">[17]Ana!$F$3105</definedName>
    <definedName name="HAZM602512433838A25LIG">[17]Ana!$F$3068</definedName>
    <definedName name="HAZM602513533838A25LIG">[17]Ana!$F$3029</definedName>
    <definedName name="HAZM602514033838A25">[17]Ana!$F$3089</definedName>
    <definedName name="HAZM602521033838A25">[17]Ana!$F$3120</definedName>
    <definedName name="HAZM602524033838A25">[17]Ana!$F$3130</definedName>
    <definedName name="HAZM60X25180">[17]Ana!$F$3110</definedName>
    <definedName name="HAZM8TIPVIGACISTCONTRA">#REF!</definedName>
    <definedName name="HAZMRAMPACONTRA">#REF!</definedName>
    <definedName name="hbi">#REF!</definedName>
    <definedName name="hbii">#REF!</definedName>
    <definedName name="hbiii">#REF!</definedName>
    <definedName name="hbiiii">#REF!</definedName>
    <definedName name="hci">#REF!</definedName>
    <definedName name="hcii">#REF!</definedName>
    <definedName name="hciii">#REF!</definedName>
    <definedName name="hciiii">#REF!</definedName>
    <definedName name="hcpi">#REF!</definedName>
    <definedName name="hcpii">#REF!</definedName>
    <definedName name="hcpiii">#REF!</definedName>
    <definedName name="hcpiiii">#REF!</definedName>
    <definedName name="HGON100">#REF!</definedName>
    <definedName name="HGON140">#REF!</definedName>
    <definedName name="HGON180">#REF!</definedName>
    <definedName name="HGON210">#REF!</definedName>
    <definedName name="hilo">#REF!</definedName>
    <definedName name="Hilo_de_Nylon">[22]Insumos!$B$69:$D$69</definedName>
    <definedName name="HINCA">#REF!</definedName>
    <definedName name="HINCA_2">"$#REF!.$#REF!$#REF!"</definedName>
    <definedName name="HINCA_3">"$#REF!.$#REF!$#REF!"</definedName>
    <definedName name="Hinca_de_Pilotes">#REF!</definedName>
    <definedName name="Hinca_de_Pilotes_2">#N/A</definedName>
    <definedName name="Hinca_de_Pilotes_3">#N/A</definedName>
    <definedName name="HINCADEPILOTES">#REF!</definedName>
    <definedName name="HINCADEPILOTES_2">#N/A</definedName>
    <definedName name="HINCADEPILOTES_3">#N/A</definedName>
    <definedName name="HINDUSTRIAL100">#REF!</definedName>
    <definedName name="HINDUSTRIAL140">#REF!</definedName>
    <definedName name="HINDUSTRIAL180">#REF!</definedName>
    <definedName name="HINDUSTRIAL210">#REF!</definedName>
    <definedName name="hligadora">[17]Ana!$F$3246</definedName>
    <definedName name="HOJASEGUETA">#REF!</definedName>
    <definedName name="HOM240KC">'[3]anal term'!#REF!</definedName>
    <definedName name="HOR180PLA">[15]Mat!$D$114</definedName>
    <definedName name="HOR240PLA">[15]Mat!$D$116</definedName>
    <definedName name="HOR280PLA">[15]Mat!$D$119</definedName>
    <definedName name="HORACIO">#REF!</definedName>
    <definedName name="HORACIO_2">"$#REF!.$L$66:$W$66"</definedName>
    <definedName name="HORACIO_3">"$#REF!.$L$66:$W$66"</definedName>
    <definedName name="horadia">#REF!</definedName>
    <definedName name="horames">#REF!</definedName>
    <definedName name="horind100">#REF!</definedName>
    <definedName name="horind140">#REF!</definedName>
    <definedName name="horind180">#REF!</definedName>
    <definedName name="horind210">#REF!</definedName>
    <definedName name="horm.1.2">'[35]Ana. Horm mexc mort'!$D$70</definedName>
    <definedName name="HORM124">[17]Ana!$F$3302</definedName>
    <definedName name="HORM124LIGADORA">[17]Ana!$F$3309</definedName>
    <definedName name="HORM124LIGAWINCHE">[17]Ana!$F$3316</definedName>
    <definedName name="HORM135">[17]Ana!$F$3281</definedName>
    <definedName name="HORM135LIGADORA">[17]Ana!$F$3288</definedName>
    <definedName name="HORM135LIGAWINCHE">[17]Ana!$F$3295</definedName>
    <definedName name="HORM140">[17]Ana!$F$3138</definedName>
    <definedName name="HORM140IND">#REF!</definedName>
    <definedName name="HORM140LI">#REF!</definedName>
    <definedName name="HORM160">[17]Ana!$F$3143</definedName>
    <definedName name="HORM180">[17]Ana!$F$3148</definedName>
    <definedName name="HORM180IND">#REF!</definedName>
    <definedName name="HORM180LI">#REF!</definedName>
    <definedName name="HORM210">[17]Ana!$F$3153</definedName>
    <definedName name="HORM210IND">#REF!</definedName>
    <definedName name="HORM240">[17]Ana!$F$3158</definedName>
    <definedName name="HORM240IND">'[15]Anal. horm.'!$F$69</definedName>
    <definedName name="HORM250">[17]Ana!$F$3163</definedName>
    <definedName name="HORM260">[17]Ana!$F$3168</definedName>
    <definedName name="HORM280">[17]Ana!$F$3173</definedName>
    <definedName name="HORM300">[17]Ana!$F$3178</definedName>
    <definedName name="HORM315">[17]Ana!$F$3183</definedName>
    <definedName name="HORM350">[17]Ana!$F$3188</definedName>
    <definedName name="HORM400">[17]Ana!$F$3193</definedName>
    <definedName name="HORMFROT">[17]Ana!$F$4786</definedName>
    <definedName name="Hormigón_Industrial_180_Kg_cm2">[22]Insumos!$B$70:$D$70</definedName>
    <definedName name="Hormigón_Industrial_210_Kg_cm2">[22]Insumos!$B$71:$D$71</definedName>
    <definedName name="Hormigón_Industrial_210_Kg_cm2_1">[22]Insumos!$B$71:$D$71</definedName>
    <definedName name="Hormigón_Industrial_210_Kg_cm2_2">[22]Insumos!$B$71:$D$71</definedName>
    <definedName name="Hormigón_Industrial_210_Kg_cm2_3">[22]Insumos!$B$71:$D$71</definedName>
    <definedName name="Hormigón_Industrial_240_Kg_cm2">[11]insumos!#REF!</definedName>
    <definedName name="HORMIGON100">#REF!</definedName>
    <definedName name="hormigon140">#REF!</definedName>
    <definedName name="hormigon180">#REF!</definedName>
    <definedName name="hormigon210">#REF!</definedName>
    <definedName name="hormigon240">#REF!</definedName>
    <definedName name="Hormigon240i">[25]MATERIALES!#REF!</definedName>
    <definedName name="hormigon280">#REF!</definedName>
    <definedName name="HORMIGON350">#REF!</definedName>
    <definedName name="HORMIGONARMADOALETAS">#REF!</definedName>
    <definedName name="HORMIGONARMADOESTRIBOS">#REF!</definedName>
    <definedName name="HORMIGONARMADOGUARDARRUEDASYDEFENSASLATERALES">#REF!</definedName>
    <definedName name="HORMIGONARMADOGUARDARRUEDASYDEFENSASLATERALES_2">#N/A</definedName>
    <definedName name="HORMIGONARMADOGUARDARRUEDASYDEFENSASLATERALES_3">#N/A</definedName>
    <definedName name="HORMIGONARMADOLOSADEAPROCHE">#REF!</definedName>
    <definedName name="HORMIGONARMADOLOSADEAPROCHE_2">#N/A</definedName>
    <definedName name="HORMIGONARMADOLOSADEAPROCHE_3">#N/A</definedName>
    <definedName name="HORMIGONARMADOLOSADETABLERO">#REF!</definedName>
    <definedName name="HORMIGONARMADOLOSADETABLERO_2">#N/A</definedName>
    <definedName name="HORMIGONARMADOLOSADETABLERO_3">#N/A</definedName>
    <definedName name="HORMIGONARMADOVIGUETAS">#REF!</definedName>
    <definedName name="HORMIGONARMADOVIGUETAS_2">#N/A</definedName>
    <definedName name="HORMIGONARMADOVIGUETAS_3">#N/A</definedName>
    <definedName name="hormigonproteccionpilas">#REF!</definedName>
    <definedName name="HORMIGONSIMPLE">#REF!</definedName>
    <definedName name="HORMIGONVIGASPOSTENSADAS">#REF!</definedName>
    <definedName name="hr.grader.cat.140h">'[19]Tarifas de Alquiler de Equipo'!$I$29</definedName>
    <definedName name="hr.pala.cat.966c">'[19]Tarifas de Alquiler de Equipo'!$I$54</definedName>
    <definedName name="hr.retro.cat.225">'[19]Tarifas de Alquiler de Equipo'!$I$41</definedName>
    <definedName name="hr.retro.cat.416">'[19]Tarifas de Alquiler de Equipo'!$I$46</definedName>
    <definedName name="hr.RodDin.dinapac.ca25">'[19]Tarifas de Alquiler de Equipo'!$I$80</definedName>
    <definedName name="hupu2">[3]Volumenes!#REF!</definedName>
    <definedName name="hupu3">[3]Volumenes!#REF!</definedName>
    <definedName name="hupu3y">[3]Volumenes!#REF!</definedName>
    <definedName name="huve3">[3]Volumenes!#REF!</definedName>
    <definedName name="hwinche">[17]Ana!$F$3253</definedName>
    <definedName name="impempla">[3]Volumenes!#REF!</definedName>
    <definedName name="IMPERM">[15]Mat!$D$94</definedName>
    <definedName name="IMPEST">[17]Ana!$F$3325</definedName>
    <definedName name="IMPREV">#REF!</definedName>
    <definedName name="IMPREV.">#REF!</definedName>
    <definedName name="IMPREVISTO">#REF!</definedName>
    <definedName name="IMPREVISTO1">#REF!</definedName>
    <definedName name="IMPRIMACION">#REF!</definedName>
    <definedName name="IMTEPLA">'[3]anal term'!$G$1274</definedName>
    <definedName name="INCR">#REF!</definedName>
    <definedName name="INCREM">#REF!</definedName>
    <definedName name="ind.var.pre">'[19]Analisis Unitarios'!$K$2</definedName>
    <definedName name="indi">#REF!</definedName>
    <definedName name="indir">#REF!</definedName>
    <definedName name="Indirectos">[23]Preferencias!$A$27:$B$50</definedName>
    <definedName name="ingi">#REF!</definedName>
    <definedName name="ingii">#REF!</definedName>
    <definedName name="ingiii">#REF!</definedName>
    <definedName name="ingiiii">#REF!</definedName>
    <definedName name="INOALARBCO">[17]Ana!$F$3996</definedName>
    <definedName name="INOALARBCOPVC">#REF!</definedName>
    <definedName name="INOALARCOL">[17]Ana!$F$4022</definedName>
    <definedName name="INOALARCOLPVC">#REF!</definedName>
    <definedName name="INOBCOSER">[17]Ana!$F$3970</definedName>
    <definedName name="INOBCOSTAPASERPVC">#REF!</definedName>
    <definedName name="INOBCOTAPASER">[17]Ana!$F$3944</definedName>
    <definedName name="INOBCOTAPASERPVC">#REF!</definedName>
    <definedName name="INODOROC">'[3]Ana-Sanit.'!$F$237</definedName>
    <definedName name="inodorosimplex">#REF!</definedName>
    <definedName name="INOFLUXBCOCONTRA">#REF!</definedName>
    <definedName name="ins_abrasadera_1.5pulg">#REF!</definedName>
    <definedName name="ins_abrasadera_1pulg">#REF!</definedName>
    <definedName name="ins_abrasadera_2pulg">#REF!</definedName>
    <definedName name="ins_abrasadera_3pulg">#REF!</definedName>
    <definedName name="ins_abrasadera_4pulg">#REF!</definedName>
    <definedName name="ins_acero">#REF!</definedName>
    <definedName name="ins_adap_cpvc_0.5pulg">#REF!</definedName>
    <definedName name="ins_adap_pvc_0.5pulg">#REF!</definedName>
    <definedName name="ins_adap_pvc_0.75pulg">#REF!</definedName>
    <definedName name="ins_adap_pvc_1.5pulg">#REF!</definedName>
    <definedName name="ins_adap_pvc_1pulg">#REF!</definedName>
    <definedName name="ins_adap_pvc_2pulg">#REF!</definedName>
    <definedName name="ins_agua">#REF!</definedName>
    <definedName name="ins_alambre">#REF!</definedName>
    <definedName name="ins_alquiler_compactador">#REF!</definedName>
    <definedName name="ins_alquiler_compresor">#REF!</definedName>
    <definedName name="ins_arandela_inodoro">#REF!</definedName>
    <definedName name="ins_arena_fina">#REF!</definedName>
    <definedName name="ins_arena_gruesa">#REF!</definedName>
    <definedName name="ins_bañera">#REF!</definedName>
    <definedName name="ins_barra_unitrox">#REF!</definedName>
    <definedName name="ins_blocks_6pulg">#REF!</definedName>
    <definedName name="ins_blocks_8pulg">#REF!</definedName>
    <definedName name="ins_calentador_electrico">#REF!</definedName>
    <definedName name="ins_cemento_blanco">#REF!</definedName>
    <definedName name="ins_cemento_cpvc">#REF!</definedName>
    <definedName name="ins_cemento_gris">#REF!</definedName>
    <definedName name="ins_cemento_pvc">#REF!</definedName>
    <definedName name="ins_check_hor_2pulg">#REF!</definedName>
    <definedName name="ins_check_ver_3pulg">#REF!</definedName>
    <definedName name="ins_clavo_acero">#REF!</definedName>
    <definedName name="ins_clavo_corriente">#REF!</definedName>
    <definedName name="ins_codo_cpvc_0.5pulg">#REF!</definedName>
    <definedName name="ins_codo_cpvc_0.75pulg">#REF!</definedName>
    <definedName name="ins_codo_hg_2hg">#REF!</definedName>
    <definedName name="ins_codo_hg_3hg">#REF!</definedName>
    <definedName name="ins_codo_pvc_drenaje_2pulgx45">#REF!</definedName>
    <definedName name="ins_codo_pvc_drenaje_2pulgx90">#REF!</definedName>
    <definedName name="ins_codo_pvc_drenaje_3pulgx45">#REF!</definedName>
    <definedName name="ins_codo_pvc_drenaje_3pulgx90">#REF!</definedName>
    <definedName name="ins_codo_pvc_drenaje_4pulgx45">#REF!</definedName>
    <definedName name="ins_codo_pvc_drenaje_4pulgx90">#REF!</definedName>
    <definedName name="ins_codo_pvc_presion_0.5pulg">#REF!</definedName>
    <definedName name="ins_codo_pvc_presion_0.75pulg">#REF!</definedName>
    <definedName name="ins_codo_pvc_presion_1.5pulg">#REF!</definedName>
    <definedName name="ins_codo_pvc_presion_1pulg">#REF!</definedName>
    <definedName name="ins_codo_pvc_presion_2pulg">#REF!</definedName>
    <definedName name="ins_codo_pvc_presion_3pulg">#REF!</definedName>
    <definedName name="ins_colg_0.5pulg">#REF!</definedName>
    <definedName name="ins_colg_0.75pulg">#REF!</definedName>
    <definedName name="ins_colg_1.5pulg">#REF!</definedName>
    <definedName name="ins_colg_1pulg">#REF!</definedName>
    <definedName name="ins_colg_2pulg">#REF!</definedName>
    <definedName name="ins_colg_3pulg">#REF!</definedName>
    <definedName name="ins_colg_4pulg">#REF!</definedName>
    <definedName name="ins_coupling_cpvc_1.5pulg">#REF!</definedName>
    <definedName name="ins_cubre_falta">#REF!</definedName>
    <definedName name="ins_drenaje_balcon_a">#REF!</definedName>
    <definedName name="ins_drenaje_balcon_b">#REF!</definedName>
    <definedName name="ins_fregadero">#REF!</definedName>
    <definedName name="ins_gasoil">#REF!</definedName>
    <definedName name="ins_grava_combinada">#REF!</definedName>
    <definedName name="ins_inodoro">#REF!</definedName>
    <definedName name="ins_jacuzzi">#REF!</definedName>
    <definedName name="ins_juego_accesorios">#REF!</definedName>
    <definedName name="ins_junta_cera">#REF!</definedName>
    <definedName name="ins_lavamanos">#REF!</definedName>
    <definedName name="ins_llave_angular">#REF!</definedName>
    <definedName name="ins_llave_chorro">#REF!</definedName>
    <definedName name="ins_madera">#REF!</definedName>
    <definedName name="ins_mezcla_pañete">#REF!</definedName>
    <definedName name="ins_mezcladora_bañera">#REF!</definedName>
    <definedName name="ins_mezcladora_fregadero">#REF!</definedName>
    <definedName name="ins_mezcladora_jacuzzi">#REF!</definedName>
    <definedName name="ins_mezcladora_lavamanos">#REF!</definedName>
    <definedName name="ins_mortero_13">#REF!</definedName>
    <definedName name="ins_mortero_14">#REF!</definedName>
    <definedName name="ins_niple_cromado">#REF!</definedName>
    <definedName name="ins_parrilla_piso">#REF!</definedName>
    <definedName name="ins_pintura">#REF!</definedName>
    <definedName name="ins_red_cpvc_0.75x0.5pulg">#REF!</definedName>
    <definedName name="ins_red_hg_3x2">#REF!</definedName>
    <definedName name="ins_red_pvc_3x2pulg">#REF!</definedName>
    <definedName name="ins_red_pvc_4x2pulg">#REF!</definedName>
    <definedName name="ins_red_pvc_4x3pulg">#REF!</definedName>
    <definedName name="ins_red_pvc_presion_0.75x0.5pulg">#REF!</definedName>
    <definedName name="ins_red_pvc_presion_1.5x0.75pulg">#REF!</definedName>
    <definedName name="ins_red_pvc_presion_1.5x1pulg">#REF!</definedName>
    <definedName name="ins_red_pvc_presion_1x0.5pulg">#REF!</definedName>
    <definedName name="ins_red_pvc_presion_1x0.75pulg">#REF!</definedName>
    <definedName name="ins_red_pvc_presion_2x1.5pulg">#REF!</definedName>
    <definedName name="ins_red_pvc_presion_2x1pulg">#REF!</definedName>
    <definedName name="ins_red_pvc_presion_3x1.5pulg">#REF!</definedName>
    <definedName name="ins_red_pvc_presion_3x1pulg">#REF!</definedName>
    <definedName name="ins_red_pvc_presion_3x2pulg">#REF!</definedName>
    <definedName name="ins_regla">#REF!</definedName>
    <definedName name="ins_rejilla_techo">#REF!</definedName>
    <definedName name="ins_sifon_2pulg">#REF!</definedName>
    <definedName name="ins_tarugo_0.375pulg">#REF!</definedName>
    <definedName name="ins_tarugo_0.5pulg">#REF!</definedName>
    <definedName name="ins_tee_cpvc_0.5pulg">#REF!</definedName>
    <definedName name="ins_tee_cpvc_0.75pulg">#REF!</definedName>
    <definedName name="ins_tee_hg_3hg">#REF!</definedName>
    <definedName name="ins_tee_pvc_presion_0.5pulg">#REF!</definedName>
    <definedName name="ins_tee_pvc_presion_0.75pulg">#REF!</definedName>
    <definedName name="ins_tee_pvc_presion_1.5pulg">#REF!</definedName>
    <definedName name="ins_tee_pvc_presion_1pulg">#REF!</definedName>
    <definedName name="ins_tee_pvc_presion_2pulg">#REF!</definedName>
    <definedName name="ins_tee_pvc_presion_3pulg">#REF!</definedName>
    <definedName name="ins_tornillo_0.375pulg">#REF!</definedName>
    <definedName name="ins_tornillo_fijacion">#REF!</definedName>
    <definedName name="ins_tub_cpvc_0.5pulg">#REF!</definedName>
    <definedName name="ins_tub_cpvc_0.75pulg">#REF!</definedName>
    <definedName name="ins_tub_hg_2pulg">#REF!</definedName>
    <definedName name="ins_tub_hg_3pulg">#REF!</definedName>
    <definedName name="ins_tub_pvc_sch40_0.5pul">#REF!</definedName>
    <definedName name="ins_tub_pvc_sch40_0.75pul">#REF!</definedName>
    <definedName name="ins_tub_pvc_sch40_1.5pul">#REF!</definedName>
    <definedName name="ins_tub_pvc_sch40_1pul">#REF!</definedName>
    <definedName name="ins_tub_pvc_sdr21_2pulg">#REF!</definedName>
    <definedName name="ins_tub_pvc_sdr21_3pulg">#REF!</definedName>
    <definedName name="ins_tub_pvc_sdr26_2pulg">#REF!</definedName>
    <definedName name="ins_tub_pvc_sdr26_3pulg">#REF!</definedName>
    <definedName name="ins_tub_pvc_sdr32.5_4pulg">#REF!</definedName>
    <definedName name="ins_tub_pvc_sdr32.5_6pulg">#REF!</definedName>
    <definedName name="ins_tubo_flexible">#REF!</definedName>
    <definedName name="ins_tuerca_0.375pulg">#REF!</definedName>
    <definedName name="ins_tuerca_0.5pulg">#REF!</definedName>
    <definedName name="ins_valvula_0.75pulg">#REF!</definedName>
    <definedName name="ins_valvula_1.5pulg">#REF!</definedName>
    <definedName name="ins_valvula_1pulg">#REF!</definedName>
    <definedName name="ins_valvula_2pulg">#REF!</definedName>
    <definedName name="ins_valvula_reguladora_1pulg">#REF!</definedName>
    <definedName name="ins_valvula_reguladora_2pulg">#REF!</definedName>
    <definedName name="ins_varilla_0.375pulg">#REF!</definedName>
    <definedName name="ins_varilla_0.5pulg">#REF!</definedName>
    <definedName name="ins_yee_pvc_drenaje_2pulg">#REF!</definedName>
    <definedName name="ins_yee_pvc_drenaje_3pulg">#REF!</definedName>
    <definedName name="ins_yee_pvc_drenaje_4pulg">#REF!</definedName>
    <definedName name="inseemmu">'[3]Ana-elect.'!#REF!</definedName>
    <definedName name="INSTVENT">#REF!</definedName>
    <definedName name="INT3W">'[3]Ana-elect.'!#REF!</definedName>
    <definedName name="INT4W">'[3]Ana-elect.'!#REF!</definedName>
    <definedName name="INTDOB">'[3]Ana-elect.'!#REF!</definedName>
    <definedName name="intercom">'[3]Ana-elect.'!#REF!</definedName>
    <definedName name="INTERRUPTOR3VIAS">[17]Ana!$F$3388</definedName>
    <definedName name="INTERRUPTOR4VIAS">[17]Ana!$F$3399</definedName>
    <definedName name="INTERRUPTORDOBLE">[17]Ana!$F$3366</definedName>
    <definedName name="INTERRUPTORPILOTO">[17]Ana!$F$3410</definedName>
    <definedName name="INTERRUPTORSENCILLO">[17]Ana!$F$3355</definedName>
    <definedName name="INTERRUPTORTRIPLE">[17]Ana!$F$3377</definedName>
    <definedName name="Intervención">[23]Preferencias!$G$3</definedName>
    <definedName name="INTSEN">'[3]Ana-elect.'!#REF!</definedName>
    <definedName name="itabo">#REF!</definedName>
    <definedName name="itbi">#REF!</definedName>
    <definedName name="ITBS">#REF!</definedName>
    <definedName name="Item2">#N/A</definedName>
    <definedName name="Izado_de_Tabletas">#REF!</definedName>
    <definedName name="Izado_de_Tabletas_2">#N/A</definedName>
    <definedName name="Izado_de_Tabletas_3">#N/A</definedName>
    <definedName name="IZAJE">#REF!</definedName>
    <definedName name="IZAJE_2">"$#REF!.$#REF!$#REF!"</definedName>
    <definedName name="IZAJE_3">"$#REF!.$#REF!$#REF!"</definedName>
    <definedName name="Izaje_de_Vigas_Postensadas">#REF!</definedName>
    <definedName name="Izaje_de_Vigas_Postensadas_2">#N/A</definedName>
    <definedName name="Izaje_de_Vigas_Postensadas_3">#N/A</definedName>
    <definedName name="jminimo">#REF!</definedName>
    <definedName name="JUNTACERA">#REF!</definedName>
    <definedName name="kerosene">#REF!</definedName>
    <definedName name="kglb">0.453592</definedName>
    <definedName name="Kilometro">[25]EQUIPOS!$I$25</definedName>
    <definedName name="komatsu">'[20]listado equipos a utilizar'!#REF!</definedName>
    <definedName name="LABORATORIO">[33]INS!$D$672</definedName>
    <definedName name="LARRASTRE4SDR41MCONTRA">#REF!</definedName>
    <definedName name="LARRASTRE6SDR41MCONTRA">#REF!</definedName>
    <definedName name="LATEX">#REF!</definedName>
    <definedName name="LAVADEROS">'[15]Ana-Sanit.'!$F$346</definedName>
    <definedName name="LAVADEROSENCILLO">#REF!</definedName>
    <definedName name="LAVAMANOC">'[3]Ana-Sanit.'!$F$265</definedName>
    <definedName name="LAVGRA1BCO">[17]Ana!$F$4071</definedName>
    <definedName name="LAVGRA1BCOPVC">#REF!</definedName>
    <definedName name="LAVGRA2BCO">[17]Ana!$F$4046</definedName>
    <definedName name="LAVGRA2BCOPVC">#REF!</definedName>
    <definedName name="LAVM1917BCO">[17]Ana!$F$4097</definedName>
    <definedName name="LAVM1917BCOPVC">#REF!</definedName>
    <definedName name="LAVM1917COL">[17]Ana!$F$4123</definedName>
    <definedName name="LAVM1917COLPVC">#REF!</definedName>
    <definedName name="LAVMOVABCO">[17]Ana!$F$4150</definedName>
    <definedName name="LAVMOVABCOPVC">#REF!</definedName>
    <definedName name="LAVMOVACOL">[17]Ana!$F$4177</definedName>
    <definedName name="LAVMOVACOLPVC">#REF!</definedName>
    <definedName name="LAVMSERBCO">[17]Ana!$F$4203</definedName>
    <definedName name="LAVMSERBCOPVC">#REF!</definedName>
    <definedName name="LAVOVAEMPBCOCONTRA">#REF!</definedName>
    <definedName name="lbkg">#REF!</definedName>
    <definedName name="Ligado_y_vaciado">#REF!</definedName>
    <definedName name="Ligado_y_vaciado_2">#N/A</definedName>
    <definedName name="Ligado_y_vaciado_3">#N/A</definedName>
    <definedName name="Ligado_y_Vaciado_a_Mano">[22]Insumos!$B$136:$D$136</definedName>
    <definedName name="Ligado_y_Vaciado_con_ligadora_y_Winche">[11]insumos!#REF!</definedName>
    <definedName name="Ligado_y_Vaciado_Hormigón_Industrial_____20_M3">[11]insumos!#REF!</definedName>
    <definedName name="Ligado_y_Vaciado_Hormigón_Industrial_____4_M3">[11]insumos!#REF!</definedName>
    <definedName name="Ligado_y_Vaciado_Hormigón_Industrial___10__20_M3">[11]insumos!#REF!</definedName>
    <definedName name="Ligado_y_Vaciado_Hormigón_Industrial___4__10_M3">[11]insumos!#REF!</definedName>
    <definedName name="ligadohormigon">[25]OBRAMANO!#REF!</definedName>
    <definedName name="ligadora">'[20]listado equipos a utilizar'!#REF!</definedName>
    <definedName name="Ligadora_de_1_funda">#REF!</definedName>
    <definedName name="Ligadora_de_1_funda_2">#N/A</definedName>
    <definedName name="Ligadora_de_1_funda_3">#N/A</definedName>
    <definedName name="Ligadora_de_2_funda">#REF!</definedName>
    <definedName name="Ligadora_de_2_funda_2">#N/A</definedName>
    <definedName name="Ligadora_de_2_funda_3">#N/A</definedName>
    <definedName name="LIGALIGA">[17]Ana!$F$3262</definedName>
    <definedName name="ligawinche">[17]Ana!$F$3274</definedName>
    <definedName name="limp.des.destronque">'[19]Analisis Unitarios'!$E$500</definedName>
    <definedName name="LIMPESC">#REF!</definedName>
    <definedName name="limpi">#REF!</definedName>
    <definedName name="limpii">#REF!</definedName>
    <definedName name="limpiii">#REF!</definedName>
    <definedName name="limpiiii">#REF!</definedName>
    <definedName name="LIMPSALCERA">#REF!</definedName>
    <definedName name="LIMPTUBOCPVC14">#REF!</definedName>
    <definedName name="LIMPTUBOCPVCPINTA">#REF!</definedName>
    <definedName name="LIMPZOC">#REF!</definedName>
    <definedName name="LINE">'[29]analisis sto dgo'!#REF!</definedName>
    <definedName name="lineout">'[29]analisis sto dgo'!#REF!</definedName>
    <definedName name="lista">#REF!</definedName>
    <definedName name="LISTADO">#REF!</definedName>
    <definedName name="ListaPuertaVentanas">'[23]Puertas-Ventanas'!$C$2:$C$76</definedName>
    <definedName name="ListaRecursos">[23]Recursos!$A$1:$A$2218</definedName>
    <definedName name="Listelos_de_20_Cms_en_Baños">[22]Insumos!$B$44:$D$44</definedName>
    <definedName name="llaveacero">#REF!</definedName>
    <definedName name="llaveacondicionamientohinca">#REF!</definedName>
    <definedName name="llaveacondicionamientohinca_2">#N/A</definedName>
    <definedName name="llaveacondicionamientohinca_3">#N/A</definedName>
    <definedName name="llaveagregado">#REF!</definedName>
    <definedName name="llaveagua">#REF!</definedName>
    <definedName name="llavealambre">#REF!</definedName>
    <definedName name="llaveanclajedepilotes">#REF!</definedName>
    <definedName name="LLAVEANGULAR">#REF!</definedName>
    <definedName name="llavecablepostensado">#REF!</definedName>
    <definedName name="llavecastingbed">#REF!</definedName>
    <definedName name="llavecemento">#REF!</definedName>
    <definedName name="LLAVECHORRO">#REF!</definedName>
    <definedName name="llaveclavos">#REF!</definedName>
    <definedName name="llavecuradoyaditivo">#REF!</definedName>
    <definedName name="llaveempalmepilotes">#REF!</definedName>
    <definedName name="LLAVEEMPOTRAR12">#REF!</definedName>
    <definedName name="llavehincapilotes">#REF!</definedName>
    <definedName name="llaveizadotabletas">#REF!</definedName>
    <definedName name="llaveizajevigaspostensadas">#REF!</definedName>
    <definedName name="llaveizajevigaspostensadas_2">#N/A</definedName>
    <definedName name="llaveizajevigaspostensadas_3">#N/A</definedName>
    <definedName name="llaveligadoyvaciado">#REF!</definedName>
    <definedName name="llaveligadoyvaciado_2">#N/A</definedName>
    <definedName name="llaveligadoyvaciado_3">#N/A</definedName>
    <definedName name="llavemadera">#REF!</definedName>
    <definedName name="llavemadera_2">#N/A</definedName>
    <definedName name="llavemadera_3">#N/A</definedName>
    <definedName name="llavemanejocemento">#REF!</definedName>
    <definedName name="llavemanejocemento_2">#N/A</definedName>
    <definedName name="llavemanejocemento_3">#N/A</definedName>
    <definedName name="llavemanejopilotes">#REF!</definedName>
    <definedName name="llavemanejopilotes_2">#N/A</definedName>
    <definedName name="llavemanejopilotes_3">#N/A</definedName>
    <definedName name="llavemoacero">#REF!</definedName>
    <definedName name="llavemoacero_2">#N/A</definedName>
    <definedName name="llavemoacero_3">#N/A</definedName>
    <definedName name="llavemomadera">#REF!</definedName>
    <definedName name="llavemomadera_2">#N/A</definedName>
    <definedName name="llavemomadera_3">#N/A</definedName>
    <definedName name="LLAVEORINALPEQ">#REF!</definedName>
    <definedName name="LLAVES">#REF!</definedName>
    <definedName name="LLAVESENCCROM">#REF!</definedName>
    <definedName name="llavetratamientomoldes">#REF!</definedName>
    <definedName name="llavetratamientomoldes_2">#N/A</definedName>
    <definedName name="llavetratamientomoldes_3">#N/A</definedName>
    <definedName name="LLAVIN">#REF!</definedName>
    <definedName name="LLAVINCOR">#REF!</definedName>
    <definedName name="LLENADOHUECOS">#REF!</definedName>
    <definedName name="LLENADOHUECOS20">#REF!</definedName>
    <definedName name="LLENADOHUECOS40">#REF!</definedName>
    <definedName name="LLENADOHUECOS60">#REF!</definedName>
    <definedName name="LLENADOHUECOS80">#REF!</definedName>
    <definedName name="LMEMBAJADOR">#REF!</definedName>
    <definedName name="lomaba1">[3]Volumenes!#REF!</definedName>
    <definedName name="lomaba2">[3]Volumenes!#REF!</definedName>
    <definedName name="lomaba3">[3]Volumenes!#REF!</definedName>
    <definedName name="lomabacaset">[3]Volumenes!#REF!</definedName>
    <definedName name="lomaciz3">[3]Volumenes!#REF!</definedName>
    <definedName name="Longitud_Nominal">[23]Preferencias!$F$110:$F$127</definedName>
    <definedName name="LOSA0.05">'[34]analisis h-a '!#REF!</definedName>
    <definedName name="LOSA12">#REF!</definedName>
    <definedName name="LOSA20">#REF!</definedName>
    <definedName name="LOSA30">#REF!</definedName>
    <definedName name="Losetas_30x30_Italianas___S_350">[11]insumos!#REF!</definedName>
    <definedName name="Losetas_33x33_Italianas____Granito_Rosa">[11]insumos!#REF!</definedName>
    <definedName name="Losetas_de_Barro_exagonal_Grande_C_Transp.">[11]insumos!#REF!</definedName>
    <definedName name="Losetas_de_Barro_Feria_Grande_C_Transp.">[11]insumos!#REF!</definedName>
    <definedName name="LUBRICANTE">#REF!</definedName>
    <definedName name="lubricantes">#REF!</definedName>
    <definedName name="LUZCENITAL">[17]Ana!$F$3344</definedName>
    <definedName name="LUZPARQEMT">#REF!</definedName>
    <definedName name="M">[1]presup.!#REF!</definedName>
    <definedName name="M.O._Colocación_Cables_Postensados">#REF!</definedName>
    <definedName name="M.O._Colocación_Cables_Postensados_2">#N/A</definedName>
    <definedName name="M.O._Colocación_Cables_Postensados_3">#N/A</definedName>
    <definedName name="M.O._Colocación_Tabletas_Prefabricados">#REF!</definedName>
    <definedName name="M.O._Colocación_Tabletas_Prefabricados_2">#N/A</definedName>
    <definedName name="M.O._Colocación_Tabletas_Prefabricados_3">#N/A</definedName>
    <definedName name="M.O._Confección_Moldes">#REF!</definedName>
    <definedName name="M.O._Confección_Moldes_2">#N/A</definedName>
    <definedName name="M.O._Confección_Moldes_3">#N/A</definedName>
    <definedName name="M.O._Vigas_Postensadas__Incl._Cast.">#REF!</definedName>
    <definedName name="M.O._Vigas_Postensadas__Incl._Cast._2">#N/A</definedName>
    <definedName name="M.O._Vigas_Postensadas__Incl._Cast._3">#N/A</definedName>
    <definedName name="M.O.Pintura.Int.">'[35]Costos Mano de Obra'!$O$52</definedName>
    <definedName name="M.T.">[12]a!#REF!</definedName>
    <definedName name="M_O_Armadura_Columna">[22]Insumos!$B$78:$D$78</definedName>
    <definedName name="M_O_Armadura_Dintel_y_Viga">[22]Insumos!$B$79:$D$79</definedName>
    <definedName name="M_O_Cantos">[22]Insumos!$B$99:$D$99</definedName>
    <definedName name="M_O_Carpintero_2da._Categoría">[22]Insumos!$B$96:$D$96</definedName>
    <definedName name="M_O_Cerámica_Italiana_en_Pared">[22]Insumos!$B$102:$D$102</definedName>
    <definedName name="M_O_Colocación_Adoquines">[22]Insumos!$B$104:$D$104</definedName>
    <definedName name="M_O_Colocación_de_Bloques_de_4">[22]Insumos!$B$105:$D$105</definedName>
    <definedName name="M_O_Colocación_de_Bloques_de_6">[22]Insumos!$B$106:$D$106</definedName>
    <definedName name="M_O_Colocación_de_Bloques_de_8">[22]Insumos!$B$107:$D$107</definedName>
    <definedName name="M_O_Colocación_Listelos">[22]Insumos!$B$114:$D$114</definedName>
    <definedName name="M_O_Colocación_Piso_Cerámica_Criolla">[22]Insumos!$B$108:$D$108</definedName>
    <definedName name="M_O_Colocación_Piso_de_Granito_40_X_40">[22]Insumos!$B$111:$D$111</definedName>
    <definedName name="M_O_Colocación_Zócalos_de_Cerámica">[22]Insumos!$B$113:$D$113</definedName>
    <definedName name="M_O_Confección_de_Andamios">[22]Insumos!$B$115:$D$115</definedName>
    <definedName name="M_O_Construcción_Acera_Frotada_y_Violinada">[22]Insumos!$B$116:$D$116</definedName>
    <definedName name="M_O_Corte_y_Amarre_de_Varilla">[22]Insumos!$B$119:$D$119</definedName>
    <definedName name="M_O_Elaboración__Vaciado_y_Frotado_Losa_de_Piso">[11]insumos!#REF!</definedName>
    <definedName name="M_O_Elaboración_Cámara_Inspección">[22]Insumos!$B$120:$D$120</definedName>
    <definedName name="M_O_Elaboración_Trampa_de_Grasa">[22]Insumos!$B$121:$D$121</definedName>
    <definedName name="M_O_Encofrado_y_Desenc._Muros_Cara">[11]insumos!#REF!</definedName>
    <definedName name="M_O_Envarillado_de_Escalera">[22]Insumos!$B$81:$D$81</definedName>
    <definedName name="M_O_Fino_de_Techo_Inclinado">[22]Insumos!$B$83:$D$83</definedName>
    <definedName name="M_O_Fino_de_Techo_Plano">[22]Insumos!$B$84:$D$84</definedName>
    <definedName name="M_O_Fraguache">[11]insumos!#REF!</definedName>
    <definedName name="M_O_Goteros_Colgantes">[22]Insumos!$B$85:$D$85</definedName>
    <definedName name="M_O_Llenado_de_huecos">[22]Insumos!$B$86:$D$86</definedName>
    <definedName name="M_O_Maestro">[22]Insumos!$B$87:$D$87</definedName>
    <definedName name="M_O_Malla_Eléctro_Soldada">[11]insumos!#REF!</definedName>
    <definedName name="M_O_Obrero_Ligado">[22]Insumos!$B$88:$D$88</definedName>
    <definedName name="M_O_Pañete_Maestreado_Exterior">[22]Insumos!$B$91:$D$91</definedName>
    <definedName name="M_O_Pañete_Maestreado_Interior">[22]Insumos!$B$92:$D$92</definedName>
    <definedName name="M_O_Preparación_del_Terreno">[22]Insumos!$B$94:$D$94</definedName>
    <definedName name="M_O_Quintal_Trabajado">[22]Insumos!$B$77:$D$77</definedName>
    <definedName name="M_O_Regado__Compactación__Mojado__Trasl.Mat.__A_M">[22]Insumos!$B$132:$D$132</definedName>
    <definedName name="M_O_Regado_Mojado_y_Apisonado____Material_Granular_y_Arena">[11]insumos!#REF!</definedName>
    <definedName name="M_O_Repello">[11]insumos!#REF!</definedName>
    <definedName name="M_O_Subida_de_Acero_para_Losa">[22]Insumos!$B$82:$D$82</definedName>
    <definedName name="M_O_Subida_de_Materiales">[22]Insumos!$B$95:$D$95</definedName>
    <definedName name="M_O_Técnico_Calificado">[22]Insumos!$B$149:$D$149</definedName>
    <definedName name="M_O_Zabaletas">[22]Insumos!$B$98:$D$98</definedName>
    <definedName name="MA">'[30]Mano de Obra'!$D$10</definedName>
    <definedName name="MACA">[15]Mat!$D$145</definedName>
    <definedName name="MACO">[25]EQUIPOS!$I$21</definedName>
    <definedName name="MADCOL20X20">[3]Jornal!$D$116</definedName>
    <definedName name="MADCOL30X30">[15]Jornal!$D$117</definedName>
    <definedName name="MADCOL30X40">[15]Jornal!$D$118</definedName>
    <definedName name="MADCOL30X50">[15]Jornal!$D$122</definedName>
    <definedName name="MADCOL30X70">[15]Jornal!$D$125</definedName>
    <definedName name="MADCOL40X40">[15]Jornal!$D$119</definedName>
    <definedName name="MADCOL45X45">[15]Jornal!$D$120</definedName>
    <definedName name="MADCOL45X51">[15]Jornal!$D$126</definedName>
    <definedName name="MADCOL45X75">[15]Jornal!$D$124</definedName>
    <definedName name="MADCOLRED30">[15]Jornal!$D$137</definedName>
    <definedName name="MADEMTECHOHAMALLA">#REF!</definedName>
    <definedName name="MADEMTECHOHAVAR">#REF!</definedName>
    <definedName name="Madera">#REF!</definedName>
    <definedName name="Madera_2">#N/A</definedName>
    <definedName name="Madera_3">#N/A</definedName>
    <definedName name="MADERAC">#REF!</definedName>
    <definedName name="MADINT15X20">[15]Jornal!$D$138</definedName>
    <definedName name="MADLO3Y4AG">[15]Jornal!$D$127</definedName>
    <definedName name="MADLOPLA">[15]Jornal!$D$128</definedName>
    <definedName name="MADMU">[15]Jornal!$D$129</definedName>
    <definedName name="MADRAMESC2">[15]Jornal!$D$131</definedName>
    <definedName name="MADVI25X50">[15]Jornal!$D$134</definedName>
    <definedName name="MADVIAM20A40">[15]Jornal!$D$135</definedName>
    <definedName name="MADVIVAR25X40A65">[15]Jornal!$D$132</definedName>
    <definedName name="MAESTROCARP">#REF!</definedName>
    <definedName name="MALLACICL6HG">[17]Ana!$F$4383</definedName>
    <definedName name="mami">#REF!</definedName>
    <definedName name="mamii">#REF!</definedName>
    <definedName name="mamiii">#REF!</definedName>
    <definedName name="mamiiii">#REF!</definedName>
    <definedName name="MAMPARAPINOTRAT">#REF!</definedName>
    <definedName name="MAMPARAPINOTRATM2">#REF!</definedName>
    <definedName name="MANG34NEGRACALENT">#REF!</definedName>
    <definedName name="Mano_de_Obra_Acero">#REF!</definedName>
    <definedName name="Mano_de_Obra_Acero_2">#N/A</definedName>
    <definedName name="Mano_de_Obra_Acero_3">#N/A</definedName>
    <definedName name="Mano_de_Obra_Madera">#REF!</definedName>
    <definedName name="Mano_de_Obra_Madera_2">#N/A</definedName>
    <definedName name="Mano_de_Obra_Madera_3">#N/A</definedName>
    <definedName name="ManoObraActividades">[23]Rendimiento!$A$1:$A$1006</definedName>
    <definedName name="ManoObraEngine">[23]Rendimiento!$A$1:$K$1006</definedName>
    <definedName name="mantenimientodemoldes">#REF!</definedName>
    <definedName name="manti">#REF!</definedName>
    <definedName name="mantii">#REF!</definedName>
    <definedName name="mantiii">#REF!</definedName>
    <definedName name="mantiiii">#REF!</definedName>
    <definedName name="maquito">'[20]listado equipos a utilizar'!#REF!</definedName>
    <definedName name="MARCOCA">#REF!</definedName>
    <definedName name="MARCOPI">#REF!</definedName>
    <definedName name="Marcos_de_Pino_Americano">[11]insumos!#REF!</definedName>
    <definedName name="MARMOLITE">[15]Mat!$D$88</definedName>
    <definedName name="marmolpiso">#REF!</definedName>
    <definedName name="martillo">#REF!</definedName>
    <definedName name="Material_Base">[11]insumos!#REF!</definedName>
    <definedName name="Material_Granular____Cascajo_T_Yubazo">[11]insumos!#REF!</definedName>
    <definedName name="MBR">#REF!</definedName>
    <definedName name="MEDESFB23">[3]Mat!$D$62</definedName>
    <definedName name="mes.camion.transp">'[19]Analisis Unitarios'!$F$58</definedName>
    <definedName name="mes.camioneta">'[19]Analisis Unitarios'!$F$57</definedName>
    <definedName name="mes.contable">'[19]Analisis Unitarios'!$F$6</definedName>
    <definedName name="mes.equipo.topo">'[19]Analisis Unitarios'!$F$20</definedName>
    <definedName name="mes.guarda.al">'[19]Analisis Unitarios'!$F$8</definedName>
    <definedName name="mes.ing.fre">'[19]Analisis Unitarios'!$F$5</definedName>
    <definedName name="mes.ing.res">'[19]Analisis Unitarios'!$F$4</definedName>
    <definedName name="mes.secretaria">'[19]Analisis Unitarios'!$F$7</definedName>
    <definedName name="mes.sereno">'[19]Analisis Unitarios'!$F$9</definedName>
    <definedName name="meses.proyecto">'[19]Analisis Unitarios'!$K$3</definedName>
    <definedName name="MEZCALAREPMOR">[17]Ana!$F$4415</definedName>
    <definedName name="MEZCBAN">#REF!</definedName>
    <definedName name="MEZCBIDET">#REF!</definedName>
    <definedName name="MEZCFREG">#REF!</definedName>
    <definedName name="MEZCLA125">#REF!</definedName>
    <definedName name="MEZCLA13">#REF!</definedName>
    <definedName name="MEZCLA14">#REF!</definedName>
    <definedName name="MEZCLANATILLA">#REF!</definedName>
    <definedName name="MEZCLAV">#REF!</definedName>
    <definedName name="MEZEMP">[17]Ana!$F$4397</definedName>
    <definedName name="MEZPA">#REF!</definedName>
    <definedName name="MKLLL">#REF!</definedName>
    <definedName name="MOA">[15]Jornal!$D$173</definedName>
    <definedName name="MOACERA">#REF!</definedName>
    <definedName name="MOBADEN">#REF!</definedName>
    <definedName name="MOBASECON">#REF!</definedName>
    <definedName name="MOBL6">[3]Jornal!$D$55</definedName>
    <definedName name="MOBL8">[15]Jornal!$D$56</definedName>
    <definedName name="MOC">#REF!</definedName>
    <definedName name="MOCANTOS">#REF!</definedName>
    <definedName name="MOCAPATER">#REF!</definedName>
    <definedName name="MOCARETEO">#REF!</definedName>
    <definedName name="MOCARLLA">[15]Jornal!$D$60</definedName>
    <definedName name="mocarpinteria">#REF!</definedName>
    <definedName name="MOCER">[15]Jornal!$D$85</definedName>
    <definedName name="MOCER15A20">[15]Jornal!$D$94</definedName>
    <definedName name="MOCERCRI1520PARED">#REF!</definedName>
    <definedName name="MOCERIMP1520PARED">#REF!</definedName>
    <definedName name="MOCOL20X60">[15]Jornal!$D$123</definedName>
    <definedName name="MOCOLTEJ">[15]Jornal!$D$98</definedName>
    <definedName name="MOCONTEN553015">#REF!</definedName>
    <definedName name="MODEMCIMPIEDRA">#REF!</definedName>
    <definedName name="MODEMCIMVIEHSIMPLE">#REF!</definedName>
    <definedName name="MODEMMUROHA">#REF!</definedName>
    <definedName name="MODEMMUROPIE">#REF!</definedName>
    <definedName name="MODEMMUROTAPIA">#REF!</definedName>
    <definedName name="MODEMOLERCIMHA">#REF!</definedName>
    <definedName name="MODEMTECHOTEJA">#REF!</definedName>
    <definedName name="Módulo_Tipo">[23]Preferencias!$I$72:$I$108</definedName>
    <definedName name="módulos">[23]Preferencias!$A$8:$A$25</definedName>
    <definedName name="MOEMPANETECOL">#REF!</definedName>
    <definedName name="MOEMPANETEEXT">#REF!</definedName>
    <definedName name="MOEMPANETEINT">#REF!</definedName>
    <definedName name="MOEMPANETETECHO">#REF!</definedName>
    <definedName name="MOENCTCANTEP">#REF!</definedName>
    <definedName name="MOENCTCCAVA">#REF!</definedName>
    <definedName name="MOENCTCCOL30">#REF!</definedName>
    <definedName name="MOENCTCCOL4050">#REF!</definedName>
    <definedName name="MOENCTCDINT">#REF!</definedName>
    <definedName name="MOENCTCLOSA3AGUA">#REF!</definedName>
    <definedName name="MOENCTCLOSAPLA">#REF!</definedName>
    <definedName name="MOENCTCMUROCARA">#REF!</definedName>
    <definedName name="MOENCTCRAMPA">#REF!</definedName>
    <definedName name="MOENCTCVIGA2040">#REF!</definedName>
    <definedName name="MOENCTCVIGA3050">#REF!</definedName>
    <definedName name="MOENCTCVIGA3060">#REF!</definedName>
    <definedName name="MOENCTCVIGA4080">#REF!</definedName>
    <definedName name="MOESCGRA">[15]Jornal!$D$95</definedName>
    <definedName name="MOESTRIAS">#REF!</definedName>
    <definedName name="MOEXCCAL">[15]Jornal!$D$106</definedName>
    <definedName name="MOEXCROMA">[15]Jornal!$D$105</definedName>
    <definedName name="MOFINOBER">#REF!</definedName>
    <definedName name="MOFINOHOR">#REF!</definedName>
    <definedName name="MOFINOINC">[15]Jornal!$D$68</definedName>
    <definedName name="MOFINOINCL">#REF!</definedName>
    <definedName name="MOFINOPLANO">[15]Jornal!$D$69</definedName>
    <definedName name="MOFRAGUACHE">#REF!</definedName>
    <definedName name="MOGOTERO">[15]Jornal!$D$71</definedName>
    <definedName name="MOGOTEROCOL">#REF!</definedName>
    <definedName name="MOGOTERORAN">#REF!</definedName>
    <definedName name="MOGRANITO25">#REF!</definedName>
    <definedName name="MOGRANITO30">#REF!</definedName>
    <definedName name="MOGRANITO40">#REF!</definedName>
    <definedName name="Mojado_en_Compactación_con_equipo">[11]insumos!#REF!</definedName>
    <definedName name="MOLOSETATERRAZA">#REF!</definedName>
    <definedName name="MOMOSAICO">#REF!</definedName>
    <definedName name="MONATILLA">#REF!</definedName>
    <definedName name="MONTARCERCTE">#REF!</definedName>
    <definedName name="MONTARMARCOCAOBA">#REF!</definedName>
    <definedName name="MONTARMARCOCTE">#REF!</definedName>
    <definedName name="MONTARMARCOMET">#REF!</definedName>
    <definedName name="MONTARPTACORRER1">#REF!</definedName>
    <definedName name="MONTARPTACORRER2">#REF!</definedName>
    <definedName name="MONTARPTAPANEL">#REF!</definedName>
    <definedName name="MONTARPTAPINO">#REF!</definedName>
    <definedName name="MONTARPTAPLUM">#REF!</definedName>
    <definedName name="MONTARPTAPLY">#REF!</definedName>
    <definedName name="MONTARPTAVAIVEN">#REF!</definedName>
    <definedName name="MontoAvance">[23]Finanzas!$C$12</definedName>
    <definedName name="MONTURAPU">#REF!</definedName>
    <definedName name="MOPAMAEXT">[15]Jornal!$D$63</definedName>
    <definedName name="MOPAMAINT">[15]Jornal!$D$64</definedName>
    <definedName name="MOPAMATEVI">[15]Jornal!$D$65</definedName>
    <definedName name="MOPAPU">[15]Jornal!$D$66</definedName>
    <definedName name="MOPIEDRA">#REF!</definedName>
    <definedName name="MOPIGRA">[15]Jornal!$D$81</definedName>
    <definedName name="MOPIN1RA">[15]Jornal!$D$110</definedName>
    <definedName name="MOPIN2DA">[15]Jornal!$D$111</definedName>
    <definedName name="MOPINTURAAGUA">#REF!</definedName>
    <definedName name="MOPINTURAMANT">#REF!</definedName>
    <definedName name="MOPIPORC">[15]Jornal!$D$82</definedName>
    <definedName name="MOPISOCERAMICA">#REF!</definedName>
    <definedName name="MOPISOCERCRI11520">#REF!</definedName>
    <definedName name="MOPISOCERCRI1520">#REF!</definedName>
    <definedName name="MOPISOCERIMP1520">#REF!</definedName>
    <definedName name="MOPISOFERIA">#REF!</definedName>
    <definedName name="MOPISOFROTADO">#REF!</definedName>
    <definedName name="MOPISOFROTAVIOL">#REF!</definedName>
    <definedName name="MOPISOHORMPUL">#REF!</definedName>
    <definedName name="MOPISORENOPULID">#REF!</definedName>
    <definedName name="MOPULIDO">#REF!</definedName>
    <definedName name="MOQUICIOS">#REF!</definedName>
    <definedName name="MOQUIGRA">[15]Jornal!$D$92</definedName>
    <definedName name="MOREGISTRO">#REF!</definedName>
    <definedName name="MOREPELLO">#REF!</definedName>
    <definedName name="MORESANE">#REF!</definedName>
    <definedName name="mortero.1.4.pañete">'[35]Ana. Horm mexc mort'!$D$85</definedName>
    <definedName name="MORTERO110">[17]Ana!$F$4421</definedName>
    <definedName name="MORTERO12">[17]Ana!$F$4410</definedName>
    <definedName name="MORTERO13">[17]Ana!$F$4392</definedName>
    <definedName name="MORTERO14">[17]Ana!$F$4403</definedName>
    <definedName name="MORTEROBL">#REF!</definedName>
    <definedName name="MORTEROPA">#REF!</definedName>
    <definedName name="MORTEROPI">#REF!</definedName>
    <definedName name="MORTEROPU">#REF!</definedName>
    <definedName name="Mosaico_Fondo_Blanco_30x30____Corriente">[11]insumos!#REF!</definedName>
    <definedName name="mosbotichinorojo">#REF!</definedName>
    <definedName name="MOTRAMPA">#REF!</definedName>
    <definedName name="MOZABALETA">[15]Jornal!$D$76</definedName>
    <definedName name="MOZABALETAPISO">#REF!</definedName>
    <definedName name="MOZABALETATECHO">#REF!</definedName>
    <definedName name="mozaicoFG">#REF!</definedName>
    <definedName name="MOZOCER">[15]Jornal!$D$90</definedName>
    <definedName name="MOZOGRA">[15]Jornal!$D$88</definedName>
    <definedName name="MOZOGRAES">[15]Jornal!$D$89</definedName>
    <definedName name="MOZOPORC">[15]Jornal!$D$83</definedName>
    <definedName name="MOZOPORCES">[15]Jornal!$D$84</definedName>
    <definedName name="mpie">0.3048</definedName>
    <definedName name="MULTI">[12]a!#REF!</definedName>
    <definedName name="MURO30">#REF!</definedName>
    <definedName name="MUROBOVEDA12A10X2AD">#REF!</definedName>
    <definedName name="MUROHAASC">'[3]Anal. horm.'!#REF!</definedName>
    <definedName name="muros">[12]a!#REF!</definedName>
    <definedName name="MZNATILLA">#REF!</definedName>
    <definedName name="NADA">#REF!</definedName>
    <definedName name="NATILLA">[17]Ana!$F$375</definedName>
    <definedName name="NCLASI">#REF!</definedName>
    <definedName name="NCLASII">#REF!</definedName>
    <definedName name="NCLASIII">#REF!</definedName>
    <definedName name="NCLASIIII">#REF!</definedName>
    <definedName name="NIPLE12X4HG">#REF!</definedName>
    <definedName name="NIPLE34X4HG">#REF!</definedName>
    <definedName name="NIPLECROM38X212">#REF!</definedName>
    <definedName name="nissan">'[20]listado equipos a utilizar'!#REF!</definedName>
    <definedName name="Niveles">[23]Preferencias!$C$8:$C$25</definedName>
    <definedName name="num.meses">#REF!</definedName>
    <definedName name="o">[16]Analisis!$F$5</definedName>
    <definedName name="obi">#REF!</definedName>
    <definedName name="obii">#REF!</definedName>
    <definedName name="obiii">#REF!</definedName>
    <definedName name="obiiii">#REF!</definedName>
    <definedName name="Obra___Puente_Sobre_el_Matayaya__Carretera_Las_Matas_Elias_Pina">"proyecto"</definedName>
    <definedName name="ofi">#REF!</definedName>
    <definedName name="ofii">#REF!</definedName>
    <definedName name="ofiii">#REF!</definedName>
    <definedName name="ofiiii">#REF!</definedName>
    <definedName name="OISOE">#REF!</definedName>
    <definedName name="omencofrado">'[28]o.m. y salarios'!#REF!</definedName>
    <definedName name="OP_1">[23]Preferencias!$I$11</definedName>
    <definedName name="OP_2">[23]Preferencias!$I$12</definedName>
    <definedName name="OP_3">[23]Preferencias!$I$13</definedName>
    <definedName name="opala">#REF!</definedName>
    <definedName name="Operadorgrader">[25]OBRAMANO!$F$74</definedName>
    <definedName name="operadorpala">[25]OBRAMANO!$F$72</definedName>
    <definedName name="operadorretro">[25]OBRAMANO!$F$77</definedName>
    <definedName name="operadorrodillo">[25]OBRAMANO!$F$75</definedName>
    <definedName name="operadortractor">[25]OBRAMANO!$F$76</definedName>
    <definedName name="Operativos">[23]Personal!$B$1:$B$59</definedName>
    <definedName name="OPERMAN">#REF!</definedName>
    <definedName name="OPERPAL">#REF!</definedName>
    <definedName name="ORI12FBCO">[17]Ana!$F$4225</definedName>
    <definedName name="ORI12FBCOFLUX">[17]Ana!$F$4243</definedName>
    <definedName name="ORI12FBCOFLUXPVC">#REF!</definedName>
    <definedName name="ORI12FBCOPVC">#REF!</definedName>
    <definedName name="ORI12FFLUXBCOCONTRA">#REF!</definedName>
    <definedName name="ORI1FBCO">[17]Ana!$F$4265</definedName>
    <definedName name="ORI1FBCOFLUX">[17]Ana!$F$4283</definedName>
    <definedName name="ORI1FBCOFLUXPVC">#REF!</definedName>
    <definedName name="ORI1FBCOPVC">#REF!</definedName>
    <definedName name="ORINAL12">#REF!</definedName>
    <definedName name="ORINALFALDA">#REF!</definedName>
    <definedName name="ORINALPEQ">#REF!</definedName>
    <definedName name="ORINALSENCILLO">#REF!</definedName>
    <definedName name="ORIPEQBCO">[17]Ana!$F$4305</definedName>
    <definedName name="ORIPEQBCOPVC">#REF!</definedName>
    <definedName name="OTR_15">#REF!</definedName>
    <definedName name="OTR_20">#REF!</definedName>
    <definedName name="OTR_25">#REF!</definedName>
    <definedName name="OTR_26">#REF!</definedName>
    <definedName name="OTR_27">#REF!</definedName>
    <definedName name="OTR_28">#REF!</definedName>
    <definedName name="OTR_29">#REF!</definedName>
    <definedName name="OTR_30">#REF!</definedName>
    <definedName name="otractor">#REF!</definedName>
    <definedName name="OXIDOROJO">#REF!</definedName>
    <definedName name="P">#REF!</definedName>
    <definedName name="p.acera.horm">'[19]Analisis Unitarios'!$E$1580</definedName>
    <definedName name="p.acometida.agua.media">'[19]Analisis Unitarios'!$E$1182</definedName>
    <definedName name="p.bord.conten">'[19]Analisis Unitarios'!$E$1564</definedName>
    <definedName name="p.camp">'[19]Analisis Unitarios'!$E$237</definedName>
    <definedName name="p.cap.horm.2.5pulg">'[19]Analisis Unitarios'!$E$1764</definedName>
    <definedName name="p.cap.horm.2pulg">'[19]Analisis Unitarios'!$E$1765</definedName>
    <definedName name="p.demoli.acera">'[19]Analisis Unitarios'!$E$1632</definedName>
    <definedName name="p.demoli.conten">'[19]Analisis Unitarios'!$E$1645</definedName>
    <definedName name="p.demolicion.registro">'[19]Analisis Unitarios'!$E$1659</definedName>
    <definedName name="p.des.mov">'[19]Analisis Unitarios'!$F$222</definedName>
    <definedName name="p.desvio.provi">'[19]Analisis Unitarios'!$E$255</definedName>
    <definedName name="p.esc.superficie">'[19]Analisis Unitarios'!$E$656</definedName>
    <definedName name="p.exc.equipo.3m">'[19]Analisis Unitarios'!$E$534</definedName>
    <definedName name="p.exc.mano.carguio.bote.1erkm">'[19]Analisis Unitarios'!$E$558</definedName>
    <definedName name="p.imbornal.3parrillas">'[19]Analisis Unitarios'!$E$1248</definedName>
    <definedName name="p.ing">'[19]Analisis Unitarios'!$E$195</definedName>
    <definedName name="p.limpieza.ml.alc">'[19]Analisis Unitarios'!$E$570</definedName>
    <definedName name="p.mant.tran">'[19]Analisis Unitarios'!$E$275</definedName>
    <definedName name="p.obra.entrega">'[19]Analisis Unitarios'!$E$1470</definedName>
    <definedName name="p.registro.3.4X3.4">'[19]Analisis Unitarios'!$E$1329</definedName>
    <definedName name="p.registro.de.3.6a3.4X3.0">'[19]Analisis Unitarios'!$E$1548</definedName>
    <definedName name="p.rem.tub.24">'[19]Analisis Unitarios'!$E$1600</definedName>
    <definedName name="p.rem.tub.8">'[19]Analisis Unitarios'!$E$1618</definedName>
    <definedName name="p.riego.adherencia">'[19]Analisis Unitarios'!$E$1750</definedName>
    <definedName name="p.riego.imp">'[19]Analisis Unitarios'!$E$1739</definedName>
    <definedName name="p.sum.coloc.arena">'[19]Analisis Unitarios'!$E$600</definedName>
    <definedName name="p.sum.reg.niv.base">'[19]Analisis Unitarios'!$E$625</definedName>
    <definedName name="p.sum.reg.niv.subbase">'[19]Analisis Unitarios'!$E$636</definedName>
    <definedName name="p.term.sub.rasante">'[19]Analisis Unitarios'!$E$647</definedName>
    <definedName name="P.U.">#REF!</definedName>
    <definedName name="P.U.Amercoat_385ASA_2">#N/A</definedName>
    <definedName name="P.U.Amercoat_385ASA_3">#N/A</definedName>
    <definedName name="P.U.Dimecote9_2">#N/A</definedName>
    <definedName name="P.U.Dimecote9_3">#N/A</definedName>
    <definedName name="P.U.Thinner1000_2">#N/A</definedName>
    <definedName name="P.U.Thinner1000_3">#N/A</definedName>
    <definedName name="P.U.Urethane_Acrilico_2">#N/A</definedName>
    <definedName name="P.U.Urethane_Acrilico_3">#N/A</definedName>
    <definedName name="p_1">#N/A</definedName>
    <definedName name="p_2">#N/A</definedName>
    <definedName name="p_3">#N/A</definedName>
    <definedName name="P1XE">#REF!</definedName>
    <definedName name="P1XT">#REF!</definedName>
    <definedName name="P1YE">#REF!</definedName>
    <definedName name="P1YT">#REF!</definedName>
    <definedName name="p2m2">#REF!</definedName>
    <definedName name="P2XE">#REF!</definedName>
    <definedName name="P2XT">#REF!</definedName>
    <definedName name="P2YE">#REF!</definedName>
    <definedName name="P3XE">#REF!</definedName>
    <definedName name="P3XT">#REF!</definedName>
    <definedName name="P3YE">#REF!</definedName>
    <definedName name="P3YT">#REF!</definedName>
    <definedName name="P4XE">#REF!</definedName>
    <definedName name="P4XT">#REF!</definedName>
    <definedName name="P4YE">#REF!</definedName>
    <definedName name="P4YT">#REF!</definedName>
    <definedName name="P5XE">#REF!</definedName>
    <definedName name="P5YE">#REF!</definedName>
    <definedName name="P5YT">#REF!</definedName>
    <definedName name="P6XE">#REF!</definedName>
    <definedName name="P6XT">#REF!</definedName>
    <definedName name="P6YE">#REF!</definedName>
    <definedName name="P6YT">#REF!</definedName>
    <definedName name="P7XE">#REF!</definedName>
    <definedName name="P7YE">#REF!</definedName>
    <definedName name="P7YT">#REF!</definedName>
    <definedName name="PAASC1">[3]Volumenes!#REF!</definedName>
    <definedName name="pablo2">[3]Volumenes!#REF!</definedName>
    <definedName name="pablo3">[3]Volumenes!#REF!</definedName>
    <definedName name="PABR112EMT">#REF!</definedName>
    <definedName name="PABR1HG">#REF!</definedName>
    <definedName name="PABR212HG">#REF!</definedName>
    <definedName name="PABR2HG">#REF!</definedName>
    <definedName name="PABR34HG">#REF!</definedName>
    <definedName name="PABR3HG">#REF!</definedName>
    <definedName name="PABR58PER">#REF!</definedName>
    <definedName name="PACERO1">#REF!</definedName>
    <definedName name="PACERO12">#REF!</definedName>
    <definedName name="PACERO1225">#REF!</definedName>
    <definedName name="PACERO14">#REF!</definedName>
    <definedName name="PACERO34">#REF!</definedName>
    <definedName name="PACERO38">#REF!</definedName>
    <definedName name="PACERO3825">#REF!</definedName>
    <definedName name="PACERO601">#REF!</definedName>
    <definedName name="PACERO6012">#REF!</definedName>
    <definedName name="PACERO601225">#REF!</definedName>
    <definedName name="PACERO6034">#REF!</definedName>
    <definedName name="PACERO6038">#REF!</definedName>
    <definedName name="PACERO603825">#REF!</definedName>
    <definedName name="PACEROMALLA">#REF!</definedName>
    <definedName name="PACOL1">[3]Volumenes!#REF!</definedName>
    <definedName name="PADOQUINCLASICOGRIS">#REF!</definedName>
    <definedName name="PADOQUINCLASICOQUEMADO">#REF!</definedName>
    <definedName name="PADOQUINCLASICOROJO">#REF!</definedName>
    <definedName name="PADOQUINCOLONIALGRIS">#REF!</definedName>
    <definedName name="PADOQUINCOLONIALROJO">#REF!</definedName>
    <definedName name="PADOQUINMEDITERRANEODIAMANTEGRIS">#REF!</definedName>
    <definedName name="PADOQUINMEDITERRANEODIAMANTEQUEMADO">#REF!</definedName>
    <definedName name="PADOQUINMEDITERRANEODIAMANTEROJO">#REF!</definedName>
    <definedName name="PADOQUINMEDITERRANEOGRIS">#REF!</definedName>
    <definedName name="PADOQUINMEDITERRANEOQUEMADO">#REF!</definedName>
    <definedName name="PADOQUINMEDITERRANEOROJO">#REF!</definedName>
    <definedName name="PADOQUINOLYMPUSGRIS">#REF!</definedName>
    <definedName name="PADOQUINOLYMPUSNEGRO">#REF!</definedName>
    <definedName name="PADOQUINOLYMPUSQUEMADO">#REF!</definedName>
    <definedName name="PADOQUINOLYMPUSROJO">#REF!</definedName>
    <definedName name="pala">#REF!</definedName>
    <definedName name="Pala_Tramotina">[11]insumos!#REF!</definedName>
    <definedName name="PALM">#REF!</definedName>
    <definedName name="PALPUA14">#REF!</definedName>
    <definedName name="PALPUA16">#REF!</definedName>
    <definedName name="PAMAEXT">#REF!</definedName>
    <definedName name="PAMAINT">#REF!</definedName>
    <definedName name="PAMATE">#REF!</definedName>
    <definedName name="PAMU1">[3]Volumenes!#REF!</definedName>
    <definedName name="pamufac2">[3]Volumenes!#REF!</definedName>
    <definedName name="PANEL12CIR">[17]Ana!$F$3511</definedName>
    <definedName name="PANEL16CIR">[17]Ana!$F$3518</definedName>
    <definedName name="PANEL24CIR">[17]Ana!$F$3525</definedName>
    <definedName name="PANEL2CIR">[17]Ana!$F$3483</definedName>
    <definedName name="PANEL4CIR">[17]Ana!$F$3490</definedName>
    <definedName name="PANEL612CONTRA">#REF!</definedName>
    <definedName name="PANEL6CIR">[17]Ana!$F$3497</definedName>
    <definedName name="PANEL8CIR">[17]Ana!$F$3504</definedName>
    <definedName name="PANGULAR12X18">#REF!</definedName>
    <definedName name="PANGULAR12X316">#REF!</definedName>
    <definedName name="PANGULAR15X14">#REF!</definedName>
    <definedName name="PANGULAR1X14">#REF!</definedName>
    <definedName name="PANGULAR1X18">#REF!</definedName>
    <definedName name="PANGULAR25X14">#REF!</definedName>
    <definedName name="PANGULAR2X14">#REF!</definedName>
    <definedName name="PANGULAR34X316">#REF!</definedName>
    <definedName name="PANGULAR3X14">#REF!</definedName>
    <definedName name="PAPU">#REF!</definedName>
    <definedName name="papu2">[3]Volumenes!#REF!</definedName>
    <definedName name="papuer2">[3]Volumenes!#REF!</definedName>
    <definedName name="PARAGOMASCONTRA">#REF!</definedName>
    <definedName name="PARQUEO">'[15]anal term'!$G$1663</definedName>
    <definedName name="PartidasZapatasAisladas">'[23]Presupuesto-Zapata Aislada'!$B$6:$B$998</definedName>
    <definedName name="PASBLAMACANOR14X40X6">#REF!</definedName>
    <definedName name="pave2">[3]Volumenes!#REF!</definedName>
    <definedName name="pavent2">[3]Volumenes!#REF!</definedName>
    <definedName name="PBANERAHFBCA">#REF!</definedName>
    <definedName name="PBANERAHFCOL">#REF!</definedName>
    <definedName name="PBANERALIVBCA">#REF!</definedName>
    <definedName name="PBANERALIVCOL">#REF!</definedName>
    <definedName name="PBANERAPVCBCA">#REF!</definedName>
    <definedName name="PBANERAPVCCOL">#REF!</definedName>
    <definedName name="PBARRAC12">#REF!</definedName>
    <definedName name="PBARRAC34">#REF!</definedName>
    <definedName name="PBARRAC58">#REF!</definedName>
    <definedName name="PBARRAT10">#REF!</definedName>
    <definedName name="PBARRAT4">#REF!</definedName>
    <definedName name="PBARRAT6">#REF!</definedName>
    <definedName name="PBARRAT7">#REF!</definedName>
    <definedName name="PBIDETBCO">#REF!</definedName>
    <definedName name="PBIDETCOL">#REF!</definedName>
    <definedName name="PBITUPOL25MM5">#REF!</definedName>
    <definedName name="PBITUPOL3MM10">#REF!</definedName>
    <definedName name="PBITUPOL4MM510">#REF!</definedName>
    <definedName name="PBLINTEL6">#REF!</definedName>
    <definedName name="PBLINTEL6X8X8">#REF!</definedName>
    <definedName name="PBLOCK10">#REF!</definedName>
    <definedName name="PBLOCK12">#REF!</definedName>
    <definedName name="PBLOCK4">#REF!</definedName>
    <definedName name="PBLOCK4BARRO">#REF!</definedName>
    <definedName name="PBLOCK5">#REF!</definedName>
    <definedName name="PBLOCK6">#REF!</definedName>
    <definedName name="PBLOCK6BARRO">#REF!</definedName>
    <definedName name="PBLOCK8">#REF!</definedName>
    <definedName name="PBLOCK8BARRO">#REF!</definedName>
    <definedName name="PBLOCKRUST4">#REF!</definedName>
    <definedName name="PBLOCKRUST8">#REF!</definedName>
    <definedName name="PBLOQUETECHO11X20X20GRIS">#REF!</definedName>
    <definedName name="PBLOQUETECHO15X60COLOR">#REF!</definedName>
    <definedName name="PBLOQUETECHO15X60GRIS">#REF!</definedName>
    <definedName name="PBLOVIGA6">#REF!</definedName>
    <definedName name="PBLOVIGA8">#REF!</definedName>
    <definedName name="PBOTONTIMBRE">#REF!</definedName>
    <definedName name="PCABASBACANOR">#REF!</definedName>
    <definedName name="PCARRETILLA">#REF!</definedName>
    <definedName name="PCER01">#REF!</definedName>
    <definedName name="PCER02">#REF!</definedName>
    <definedName name="PCER03">#REF!</definedName>
    <definedName name="PCER04">#REF!</definedName>
    <definedName name="PCER05">#REF!</definedName>
    <definedName name="PCER06">#REF!</definedName>
    <definedName name="PCER07">#REF!</definedName>
    <definedName name="PCER08">#REF!</definedName>
    <definedName name="PCER09">#REF!</definedName>
    <definedName name="PCER10">#REF!</definedName>
    <definedName name="PCER11">#REF!</definedName>
    <definedName name="PCER12">#REF!</definedName>
    <definedName name="PCONVARTIE58">#REF!</definedName>
    <definedName name="PCOPAF212">#REF!</definedName>
    <definedName name="PCUBO10">#REF!</definedName>
    <definedName name="PCUBO8">#REF!</definedName>
    <definedName name="PD">#REF!</definedName>
    <definedName name="PDUCHA">#REF!</definedName>
    <definedName name="PEON">'[30]Mano de Obra'!$D$15</definedName>
    <definedName name="PEONCARP">#REF!</definedName>
    <definedName name="Peones">#REF!</definedName>
    <definedName name="Peones_2">#N/A</definedName>
    <definedName name="Peones_3">#N/A</definedName>
    <definedName name="Perfil">'[23]AISC 13th Ed. Properties Viewer'!$V$2:$V$333</definedName>
    <definedName name="PerfilAlaAncha">'[23]AISC 13th Ed. Properties Viewer'!$V$2:$AY$333</definedName>
    <definedName name="PerfilesHSSR">'[23]AISC 13th Ed. Properties Viewer'!$FG$2:$GB$369</definedName>
    <definedName name="PERI">#REF!</definedName>
    <definedName name="periche">#REF!</definedName>
    <definedName name="Pernos">#REF!</definedName>
    <definedName name="Pernos_2">"$#REF!.$B$68"</definedName>
    <definedName name="Pernos_3">"$#REF!.$B$68"</definedName>
    <definedName name="personalPNEE">[23]Personal!$A$1:$F$59</definedName>
    <definedName name="PESCOBAPLASTICA">#REF!</definedName>
    <definedName name="pesoportico">#REF!</definedName>
    <definedName name="pesoportico_1">"$#REF!.$H$61"</definedName>
    <definedName name="pesoportico_2">#REF!</definedName>
    <definedName name="pesoportico_3">#REF!</definedName>
    <definedName name="PESTILLO">#REF!</definedName>
    <definedName name="PFREGADERO1">#REF!</definedName>
    <definedName name="PFREGADERO2">#REF!</definedName>
    <definedName name="PGLOBO6">#REF!</definedName>
    <definedName name="PGRANITO30BCO">#REF!</definedName>
    <definedName name="PGRANITO30GRIS">#REF!</definedName>
    <definedName name="PGRANITO40BCO">#REF!</definedName>
    <definedName name="PGRANITOBOTICELLI40BCO">#REF!</definedName>
    <definedName name="PGRANITOBOTICELLI40COL">#REF!</definedName>
    <definedName name="PGRANITOPERROY40">#REF!</definedName>
    <definedName name="PGRAPA1">#REF!</definedName>
    <definedName name="PHCH23BCO">#REF!</definedName>
    <definedName name="PHCH23COL">#REF!</definedName>
    <definedName name="PHCH23GRIS">#REF!</definedName>
    <definedName name="PHCH4BCO">#REF!</definedName>
    <definedName name="PHCH4GRIS">#REF!</definedName>
    <definedName name="PHCH4VERDE">#REF!</definedName>
    <definedName name="PHCHBOTIBCO">#REF!</definedName>
    <definedName name="PHCHBOTIVERDE">#REF!</definedName>
    <definedName name="PHCHPROYAL">#REF!</definedName>
    <definedName name="PHCHSUPERBCO">#REF!</definedName>
    <definedName name="PHCHSUPERCOL">#REF!</definedName>
    <definedName name="PHCHSVIBRBCO">#REF!</definedName>
    <definedName name="PHCHSVIBRCOL">#REF!</definedName>
    <definedName name="PHCHSVIBRGRIS">#REF!</definedName>
    <definedName name="PHCHSVIBRRUSBCO">#REF!</definedName>
    <definedName name="PHCHSVIBRRUSCOL">#REF!</definedName>
    <definedName name="PHCHSVIBRRUSGRIS">#REF!</definedName>
    <definedName name="PIACREXT">#REF!</definedName>
    <definedName name="PIACRINT">#REF!</definedName>
    <definedName name="PIASC1">[3]Volumenes!#REF!</definedName>
    <definedName name="piblo3">[3]Volumenes!#REF!</definedName>
    <definedName name="PICER">#REF!</definedName>
    <definedName name="PICER33X33">[15]Mat!$D$66</definedName>
    <definedName name="PICERCRI15A20">#REF!</definedName>
    <definedName name="pico">#REF!</definedName>
    <definedName name="Piedra_de_Río">[11]insumos!#REF!</definedName>
    <definedName name="PIEDRA_GAVIONE_M3">'[29]MATERIALES LISTADO'!$D$12</definedName>
    <definedName name="Piedra_para_Encache">[11]insumos!#REF!</definedName>
    <definedName name="piem">#REF!</definedName>
    <definedName name="piext1">[3]Volumenes!#REF!</definedName>
    <definedName name="piext2">[3]Volumenes!#REF!</definedName>
    <definedName name="PIGRA30X30">#REF!</definedName>
    <definedName name="PIHAFROVI">#REF!</definedName>
    <definedName name="PIHORFROVI">#REF!</definedName>
    <definedName name="PIHORPU">#REF!</definedName>
    <definedName name="pilote">#REF!</definedName>
    <definedName name="pilotes">#REF!</definedName>
    <definedName name="PIMOROJ">[15]Mat!$D$64</definedName>
    <definedName name="pimufac2">[3]Volumenes!#REF!</definedName>
    <definedName name="pinblo2">[3]Volumenes!#REF!</definedName>
    <definedName name="PINCOL1">[3]Volumenes!#REF!</definedName>
    <definedName name="PINECO">#REF!</definedName>
    <definedName name="PINMANT">#REF!</definedName>
    <definedName name="PINMU1">[3]Volumenes!#REF!</definedName>
    <definedName name="PINO">#REF!</definedName>
    <definedName name="Pino_Bruto_Americano">[22]Insumos!$B$75:$D$75</definedName>
    <definedName name="PINO1X4X12">#REF!</definedName>
    <definedName name="PINO1X4X12TRAT">#REF!</definedName>
    <definedName name="PINOAME">[15]Mat!$D$46</definedName>
    <definedName name="pinobruto">[25]MATERIALES!$G$33</definedName>
    <definedName name="PINOBRUTO1x4x10">#REF!</definedName>
    <definedName name="PINOBRUTO4x4x12">#REF!</definedName>
    <definedName name="PINOBRUTOTRAT">#REF!</definedName>
    <definedName name="PINOBRUTOTRAT1x4x10">#REF!</definedName>
    <definedName name="PINOBRUTOTRAT4x4x12">#REF!</definedName>
    <definedName name="PINODOROBCOALA">#REF!</definedName>
    <definedName name="PINODOROBCOCORR">#REF!</definedName>
    <definedName name="PINODOROBCOST">#REF!</definedName>
    <definedName name="PINODOROCOLALA">#REF!</definedName>
    <definedName name="PINODOROFLUX">#REF!</definedName>
    <definedName name="PINTACRIEXT">[17]Ana!$F$4430</definedName>
    <definedName name="PINTACRIEXTAND">[17]Ana!$F$4443</definedName>
    <definedName name="PINTACRIINT">[17]Ana!$F$4436</definedName>
    <definedName name="PINTECO">[17]Ana!$F$4462</definedName>
    <definedName name="PINTEPOX">[17]Ana!$F$4450</definedName>
    <definedName name="PINTERRUPOR1">#REF!</definedName>
    <definedName name="PINTERRUPTOR2">#REF!</definedName>
    <definedName name="PINTERRUPTOR3">#REF!</definedName>
    <definedName name="PINTERRUPTOR3VIAS">#REF!</definedName>
    <definedName name="PINTERRUPTOR4VIAS">#REF!</definedName>
    <definedName name="PINTERRUPTORPILOTO">#REF!</definedName>
    <definedName name="PINTERRUPTORSEG100A2P">#REF!</definedName>
    <definedName name="PINTERRUPTORSEG30A2P">#REF!</definedName>
    <definedName name="PINTERRUPTORSEG60A2P">#REF!</definedName>
    <definedName name="PINTLACA">[17]Ana!$F$4456</definedName>
    <definedName name="PINTMAN">[17]Ana!$F$4469</definedName>
    <definedName name="PINTMANAND">[17]Ana!$F$4477</definedName>
    <definedName name="PINTU1">[3]Volumenes!#REF!</definedName>
    <definedName name="Pintura_Epóxica_Popular">#REF!</definedName>
    <definedName name="Pintura_Epóxica_Popular_2">#N/A</definedName>
    <definedName name="Pintura_Epóxica_Popular_3">#N/A</definedName>
    <definedName name="pinturas">#REF!</definedName>
    <definedName name="PIPORC1N">#REF!</definedName>
    <definedName name="PIPORC2N">#REF!</definedName>
    <definedName name="PIPORC30X30">[15]Mat!$D$65</definedName>
    <definedName name="pipu2">[3]Volumenes!#REF!</definedName>
    <definedName name="pipu3">[3]Volumenes!#REF!</definedName>
    <definedName name="pipu3y">[3]Volumenes!#REF!</definedName>
    <definedName name="pipue2">[3]Volumenes!#REF!</definedName>
    <definedName name="PISO01">[17]Ana!$F$4570</definedName>
    <definedName name="PISO09">[17]Ana!$F$4580</definedName>
    <definedName name="PISOADOCLAGRIS">[17]Ana!$F$4497</definedName>
    <definedName name="PISOADOCLAQUEM">[17]Ana!$F$4515</definedName>
    <definedName name="PISOADOCLAROJO">[17]Ana!$F$4506</definedName>
    <definedName name="PISOADOCOLGRIS">[17]Ana!$F$4524</definedName>
    <definedName name="PISOADOCOLROJO">[17]Ana!$F$4533</definedName>
    <definedName name="PISOADOMEDGRIS">[17]Ana!$F$4542</definedName>
    <definedName name="PISOADOMEDQUEM">[17]Ana!$F$4560</definedName>
    <definedName name="PISOADOMEDROJO">[17]Ana!$F$4551</definedName>
    <definedName name="PISOGRA1233030BCO">[17]Ana!$F$4616</definedName>
    <definedName name="PISOGRA1233030GRIS">#REF!</definedName>
    <definedName name="PISOGRA1234040BCO">[17]Ana!$F$4634</definedName>
    <definedName name="PISOGRABOTI4040BCO">[17]Ana!$F$4589</definedName>
    <definedName name="PISOGRABOTI4040COL">[17]Ana!$F$4598</definedName>
    <definedName name="PISOGRAPROY4040">[17]Ana!$F$4607</definedName>
    <definedName name="PISOHFV10">[17]Ana!$F$4794</definedName>
    <definedName name="PISOLADEXAPEQ">[17]Ana!$F$4811</definedName>
    <definedName name="PISOLADFERIAPEQ">[17]Ana!$F$4819</definedName>
    <definedName name="PISOMOSROJ2525">[17]Ana!$F$4827</definedName>
    <definedName name="PISOPUL10">[17]Ana!$F$4803</definedName>
    <definedName name="PITACRILLICA">#REF!</definedName>
    <definedName name="PITECONOMICA">#REF!</definedName>
    <definedName name="pitesmalte">#REF!</definedName>
    <definedName name="PITMANTENIMIENTO">#REF!</definedName>
    <definedName name="pitoxidoverde">#REF!</definedName>
    <definedName name="PITSATINADA">#REF!</definedName>
    <definedName name="pitsemiglos">#REF!</definedName>
    <definedName name="pive2">[3]Volumenes!#REF!</definedName>
    <definedName name="pive3">[3]Volumenes!#REF!</definedName>
    <definedName name="pive3y">[3]Volumenes!#REF!</definedName>
    <definedName name="piven2">[3]Volumenes!#REF!</definedName>
    <definedName name="pl">[16]Analisis!$G$2432</definedName>
    <definedName name="PLADRILLO2X2X8">#REF!</definedName>
    <definedName name="PLADRILLO2X4X8">#REF!</definedName>
    <definedName name="plafon">'[3]anal term'!#REF!</definedName>
    <definedName name="PLAMPARAFLUORES24">#REF!</definedName>
    <definedName name="PLAMPARAFLUORESSUP2TDIFTRANS">#REF!</definedName>
    <definedName name="Plancha_de_Plywood_4_x8_x3_4">#REF!</definedName>
    <definedName name="Plancha_de_Plywood_4_x8_x3_4_2">#N/A</definedName>
    <definedName name="Plancha_de_Plywood_4_x8_x3_4_3">#N/A</definedName>
    <definedName name="Planta_Eléctrica_para_tesado">#REF!</definedName>
    <definedName name="Planta_Eléctrica_para_tesado_2">#N/A</definedName>
    <definedName name="Planta_Eléctrica_para_tesado_3">#N/A</definedName>
    <definedName name="PLANTASELECT">[33]INS!$D$863</definedName>
    <definedName name="PLAVADERO1">#REF!</definedName>
    <definedName name="PLAVADERO2">#REF!</definedName>
    <definedName name="PLAVBCO">#REF!</definedName>
    <definedName name="PLAVBCOPEQ">#REF!</definedName>
    <definedName name="PLAVCOL">#REF!</definedName>
    <definedName name="PLAVOVABCO">#REF!</definedName>
    <definedName name="PLAVOVACOL">#REF!</definedName>
    <definedName name="PLAVPEDCOL">#REF!</definedName>
    <definedName name="PLOMERO">#REF!</definedName>
    <definedName name="PLOMEROAYUDANTE">#REF!</definedName>
    <definedName name="PLOMEROOFICIAL">#REF!</definedName>
    <definedName name="PLOSABARROEXAGDE">#REF!</definedName>
    <definedName name="PLOSABARROEXAGONALPEQUEÑA">#REF!</definedName>
    <definedName name="PLOSABARROFERIAGDE">#REF!</definedName>
    <definedName name="PLOSABARROFERIAPEQ">#REF!</definedName>
    <definedName name="PLYW">[15]Mat!$D$49</definedName>
    <definedName name="PLYWOOD">#REF!</definedName>
    <definedName name="PMALLA38">#REF!</definedName>
    <definedName name="PMALLACAL9HG6">#REF!</definedName>
    <definedName name="PMALLACAL9HG7">#REF!</definedName>
    <definedName name="PMES12COLOR">#REF!</definedName>
    <definedName name="PMES23BCO">#REF!</definedName>
    <definedName name="PMES23GRAVCOL">#REF!</definedName>
    <definedName name="PMES23GRAVGRIS">#REF!</definedName>
    <definedName name="PMES23GRIS">#REF!</definedName>
    <definedName name="PMES4BCO">#REF!</definedName>
    <definedName name="PMOSAICO25X25ROJO">#REF!</definedName>
    <definedName name="PMOSAICOGRAVILLA30X30BLANCO">#REF!</definedName>
    <definedName name="PMOSAICOGRAVILLA30X30GRIS">#REF!</definedName>
    <definedName name="PMOSAICOGRAVILLA30X30ROJO">#REF!</definedName>
    <definedName name="PMOSAICOGRAVILLA30X30SUPERBLANCO">#REF!</definedName>
    <definedName name="PMOSAICOGRAVILLA30X30SUPERCOLOR">#REF!</definedName>
    <definedName name="PMOSAICOGRAVILLA30X30SUPERGRIS">#REF!</definedName>
    <definedName name="porcent.herram.equi.asfalto">'[19]Analisis Unitarios'!$K$11</definedName>
    <definedName name="porcent.herram.equi.mov.tier">'[19]Analisis Unitarios'!$K$7</definedName>
    <definedName name="porcent.herram.equi.obra.arte">'[19]Analisis Unitarios'!$K$9</definedName>
    <definedName name="porcent.herram.equi.obra.arte.tub">'[19]Analisis Unitarios'!$K$21</definedName>
    <definedName name="porcent.mat.gastable">'[19]Analisis Unitarios'!$K$13</definedName>
    <definedName name="porcentaje_2">"$#REF!.$J$12"</definedName>
    <definedName name="porcentaje_3">"$#REF!.$J$12"</definedName>
    <definedName name="porciento">#REF!</definedName>
    <definedName name="PORTACANDADO">#REF!</definedName>
    <definedName name="Portamira">[23]Preferencias!$I$23</definedName>
    <definedName name="POZO10">#REF!</definedName>
    <definedName name="POZO8">#REF!</definedName>
    <definedName name="PPAL1123CDOB">#REF!</definedName>
    <definedName name="PPAL1123CSENC">#REF!</definedName>
    <definedName name="PPALACUADRADA">#REF!</definedName>
    <definedName name="PPALAREDONDA">#REF!</definedName>
    <definedName name="PPANEL12A24">#REF!</definedName>
    <definedName name="PPANEL2A4">#REF!</definedName>
    <definedName name="PPANEL4A8">#REF!</definedName>
    <definedName name="PPANEL6A12">#REF!</definedName>
    <definedName name="PPANEL8A16">#REF!</definedName>
    <definedName name="PPANRLCON100">#REF!</definedName>
    <definedName name="PPANRLCON60">#REF!</definedName>
    <definedName name="PPARAGOMA">#REF!</definedName>
    <definedName name="PPERFIL112X112">#REF!</definedName>
    <definedName name="PPERFIL1X1">#REF!</definedName>
    <definedName name="PPERFIL1X2">#REF!</definedName>
    <definedName name="PPERFIL2X2">#REF!</definedName>
    <definedName name="PPERFIL2X3">#REF!</definedName>
    <definedName name="PPERFIL2X4">#REF!</definedName>
    <definedName name="PPERFIL3X3">#REF!</definedName>
    <definedName name="PPERFIL4X4">#REF!</definedName>
    <definedName name="PPERFILHG112X112">#REF!</definedName>
    <definedName name="PPERFILHG2X2">#REF!</definedName>
    <definedName name="PPERFILHG2X3">#REF!</definedName>
    <definedName name="PPERFILHG34X34">#REF!</definedName>
    <definedName name="PPINTACRIBCO">#REF!</definedName>
    <definedName name="PPINTACRIEXT">#REF!</definedName>
    <definedName name="PPINTEPOX">#REF!</definedName>
    <definedName name="PPINTMAN">#REF!</definedName>
    <definedName name="PPLA112X14">#REF!</definedName>
    <definedName name="PPLA12X18">#REF!</definedName>
    <definedName name="PPLA12X316">#REF!</definedName>
    <definedName name="PPLA2X14">#REF!</definedName>
    <definedName name="PPLA34X14">#REF!</definedName>
    <definedName name="PPLA34X316">#REF!</definedName>
    <definedName name="PPLA3X14">#REF!</definedName>
    <definedName name="PPLA4X14">#REF!</definedName>
    <definedName name="PPUERTAENR">#REF!</definedName>
    <definedName name="PRASTRILLO">#REF!</definedName>
    <definedName name="pre_asiento_arena">#REF!</definedName>
    <definedName name="pre_bote">#REF!</definedName>
    <definedName name="pre_colg_0.5pulg">#REF!</definedName>
    <definedName name="pre_colg_0.75pulg">#REF!</definedName>
    <definedName name="pre_colg_1.5pulg">#REF!</definedName>
    <definedName name="pre_colg_1pulg">#REF!</definedName>
    <definedName name="pre_colg_2pulg">#REF!</definedName>
    <definedName name="pre_colg_3pulg">#REF!</definedName>
    <definedName name="pre_colg_4pulg">#REF!</definedName>
    <definedName name="pre_excavacion">#REF!</definedName>
    <definedName name="pre_hormigon_124">#REF!</definedName>
    <definedName name="pre_relleno">#REF!</definedName>
    <definedName name="preci">#REF!</definedName>
    <definedName name="precii">#REF!</definedName>
    <definedName name="preciii">#REF!</definedName>
    <definedName name="preciiii">#REF!</definedName>
    <definedName name="PRECIO">#REF!</definedName>
    <definedName name="PREJASLIV">#REF!</definedName>
    <definedName name="PREJASREF">#REF!</definedName>
    <definedName name="preli">#REF!</definedName>
    <definedName name="prelii">#REF!</definedName>
    <definedName name="preliii">#REF!</definedName>
    <definedName name="preliiii">#REF!</definedName>
    <definedName name="PREPARARPISO">#REF!</definedName>
    <definedName name="Presupuesto_Maternidad">#REF!</definedName>
    <definedName name="presupuestoc1">#REF!</definedName>
    <definedName name="presupuestoc2">#REF!</definedName>
    <definedName name="PresupuestoReformuladoZapatasAislada">'[23]Presupuesto-Zapata Aislada'!$A$6:$G$1000</definedName>
    <definedName name="PRETEPI">[15]Jornal!$D$79</definedName>
    <definedName name="PRIMA">#REF!</definedName>
    <definedName name="PRIMA_2">"$#REF!.$M$38"</definedName>
    <definedName name="PRIMA_3">"$#REF!.$M$38"</definedName>
    <definedName name="PrimerNivel">[23]Preferencias!$D$11</definedName>
    <definedName name="PRINT_AREA_MI">#REF!</definedName>
    <definedName name="PRINT_TITLES_MI">#REF!</definedName>
    <definedName name="PROMEDIO">#REF!</definedName>
    <definedName name="Propietario">[23]Preferencias!$G$2</definedName>
    <definedName name="ProvinciaProyecto">[23]Preferencias!$G$5</definedName>
    <definedName name="Provincias">[23]Preferencias!$A$72:$A$108</definedName>
    <definedName name="Proyecto">#REF!</definedName>
    <definedName name="PROYECTO__RECONSTRUCCION_CARRETARA_SAN_CRISTOBAL_VILLA_ALTAGRACIA__HATO_DAMAS_EL_BADEN">todas las hojas !#REF!</definedName>
    <definedName name="prticos_2">#N/A</definedName>
    <definedName name="prticos_3">#N/A</definedName>
    <definedName name="Prueba_en_Compactación_con_equipo">[11]insumos!#REF!</definedName>
    <definedName name="PSILICOOLCRI">#REF!</definedName>
    <definedName name="PSOLDADURA">#REF!</definedName>
    <definedName name="PSTYROF2X4X1">#REF!</definedName>
    <definedName name="PTABLETAAMARILLA">#REF!</definedName>
    <definedName name="PTABLETAGRIS">#REF!</definedName>
    <definedName name="PTABLETAQUEMADA">#REF!</definedName>
    <definedName name="PTABLETAROJA">#REF!</definedName>
    <definedName name="PTAFRANCAOBA">[17]Ana!$F$4986</definedName>
    <definedName name="PTAFRANCAOBAM2">[17]Ana!$C$4986</definedName>
    <definedName name="PTAPAC24INTPVC">#REF!</definedName>
    <definedName name="PTAPAC24MET">#REF!</definedName>
    <definedName name="PTAPAC24TCMET">#REF!</definedName>
    <definedName name="PTAPAC24TCPVC">#REF!</definedName>
    <definedName name="PTAPANCORCAOBA">[17]Ana!$F$4957</definedName>
    <definedName name="PTAPANCORCAOBA2.3X8.4">#REF!</definedName>
    <definedName name="PTAPANCORCAOBA3X8.4">#REF!</definedName>
    <definedName name="PTAPANCORCAOBAM2">[17]Ana!$C$4957</definedName>
    <definedName name="PTAPANCORPINO">[17]Ana!$F$4948</definedName>
    <definedName name="PTAPANCORPINOM2">[17]Ana!$C$4948</definedName>
    <definedName name="PTAPANESPCAOBA">[17]Ana!$F$4966</definedName>
    <definedName name="PTAPANESPCAOBAM2">[17]Ana!$C$4966</definedName>
    <definedName name="PTAPANVAIVENCAOBA">[17]Ana!$F$4974</definedName>
    <definedName name="PTAPANVAIVENCAOBAM2">[17]Ana!$C$4974</definedName>
    <definedName name="PTAPLY">[17]Ana!$F$4939</definedName>
    <definedName name="PTAPLYM2">[17]Ana!$C$4939</definedName>
    <definedName name="PTEJA16">#REF!</definedName>
    <definedName name="PTEJA16ESP">#REF!</definedName>
    <definedName name="PTEJA18">#REF!</definedName>
    <definedName name="PTEJA18ESP">#REF!</definedName>
    <definedName name="PTEJATIPOS">#REF!</definedName>
    <definedName name="PTERM114">#REF!</definedName>
    <definedName name="pti">#REF!</definedName>
    <definedName name="ptii">#REF!</definedName>
    <definedName name="ptiii">#REF!</definedName>
    <definedName name="ptiiii">#REF!</definedName>
    <definedName name="PTIMBRECORRIENTE">#REF!</definedName>
    <definedName name="PTINA">#REF!</definedName>
    <definedName name="PTOREXAASB">#REF!</definedName>
    <definedName name="PTPACISAL2424">#REF!</definedName>
    <definedName name="PTUBOHG112X15">#REF!</definedName>
    <definedName name="PTUBOHG114X20">#REF!</definedName>
    <definedName name="PU">#REF!</definedName>
    <definedName name="PU_2">"$#REF!.$E$1:$E$65534"</definedName>
    <definedName name="PU_3">"$#REF!.$E$1:$E$65534"</definedName>
    <definedName name="pu1_2">"$#REF!.$E$1:$E$65534"</definedName>
    <definedName name="pu1_3">"$#REF!.$E$1:$E$65534"</definedName>
    <definedName name="PU6_2">"$#REF!.$E$1:$E$65534"</definedName>
    <definedName name="PU6_3">"$#REF!.$E$1:$E$65534"</definedName>
    <definedName name="puab1ho2">[3]Volumenes!#REF!</definedName>
    <definedName name="puab1ho3">[3]Volumenes!#REF!</definedName>
    <definedName name="PUAB2HO">[3]Mat!$D$161</definedName>
    <definedName name="puab2ho2">[3]Volumenes!#REF!</definedName>
    <definedName name="puab2ho3">[3]Volumenes!#REF!</definedName>
    <definedName name="PUABIHO">[15]Mat!$D$160</definedName>
    <definedName name="PUACERASHORMIGON">#REF!</definedName>
    <definedName name="PUACERASHORMIGON_2">#N/A</definedName>
    <definedName name="puacero">#REF!</definedName>
    <definedName name="PUACERO_1_2_GRADO40">#REF!</definedName>
    <definedName name="PUACERO_1_2_GRADO40_2">#N/A</definedName>
    <definedName name="PUACERO_1_4_GRADO40">#REF!</definedName>
    <definedName name="PUACERO_1_4_GRADO40_2">#N/A</definedName>
    <definedName name="PUACERO_1_GRADO40">#REF!</definedName>
    <definedName name="PUACERO_1_GRADO40_2">#N/A</definedName>
    <definedName name="PUACERO_3_4_GRADO40">#REF!</definedName>
    <definedName name="PUACERO_3_4_GRADO40_2">#N/A</definedName>
    <definedName name="PUACERO_3_8_GRADO40">#REF!</definedName>
    <definedName name="PUACERO_3_8_GRADO40_2">#N/A</definedName>
    <definedName name="PUADOQUINCLASICOGRIS_10X20X20">#REF!</definedName>
    <definedName name="PUADOQUINCLASICOGRIS_10X20X20_2">#N/A</definedName>
    <definedName name="PUALVIDR">[3]puertas!#REF!</definedName>
    <definedName name="pubañ2">[3]Volumenes!#REF!</definedName>
    <definedName name="pubañ3">[3]Volumenes!#REF!</definedName>
    <definedName name="pubaranda">#REF!</definedName>
    <definedName name="pubaranda_2">#N/A</definedName>
    <definedName name="pubaranda_3">#N/A</definedName>
    <definedName name="PUBLOQUES_4_ACERO_0.80">#REF!</definedName>
    <definedName name="PUBLOQUES_4_ACERO_0.80_2">#N/A</definedName>
    <definedName name="PUBLOQUES_6_ACERO_0.80">#REF!</definedName>
    <definedName name="PUBLOQUES_6_ACERO_0.80_2">#N/A</definedName>
    <definedName name="PUBLOQUES_8_ACERO_0.80">#REF!</definedName>
    <definedName name="PUBLOQUES_8_ACERO_0.80_2">#N/A</definedName>
    <definedName name="PUBLOQUES_8_ACERO_0.80_HOYOSLLENOS">#REF!</definedName>
    <definedName name="PUBLOQUES_8_ACERO_0.80_HOYOSLLENOS_2">#N/A</definedName>
    <definedName name="PUBLOQUESDE_8_ACERO_A_0.40_HOYOSLLENOS">#REF!</definedName>
    <definedName name="PUBLOQUESDE_8_ACERO_A_0.40_HOYOSLLENOS_2">#N/A</definedName>
    <definedName name="pucabezales">#REF!</definedName>
    <definedName name="PUCALICHE">#REF!</definedName>
    <definedName name="PUCALICHE_2">#N/A</definedName>
    <definedName name="PUCAMARAINSPECCION">#REF!</definedName>
    <definedName name="PUCAMARAINSPECCION_2">#N/A</definedName>
    <definedName name="PUCANTOS">#REF!</definedName>
    <definedName name="PUCANTOS_2">#N/A</definedName>
    <definedName name="PUCAOBA">[15]Mat!$D$104</definedName>
    <definedName name="PUCARETEO">#REF!</definedName>
    <definedName name="PUCARETEO_2">#N/A</definedName>
    <definedName name="pucastingbed">#REF!</definedName>
    <definedName name="PUCEMENTO">#REF!</definedName>
    <definedName name="PUCERAMICA15X15PARED">'[11]análisis de precios'!#REF!</definedName>
    <definedName name="PUCERAMICA30X30PARED">#REF!</definedName>
    <definedName name="PUCERAMICA30X30PARED_2">#N/A</definedName>
    <definedName name="PUCERAMICAITALIANAPARED">#REF!</definedName>
    <definedName name="PUCERAMICAITALIANAPARED_2">#N/A</definedName>
    <definedName name="PUCISTERNA">'[11]análisis de precios'!#REF!</definedName>
    <definedName name="PUCOEAP">[15]Mat!$D$142</definedName>
    <definedName name="PUCOLUMNAS_C1">'[22]Análisis de Precios'!$F$210</definedName>
    <definedName name="PUCOLUMNAS_C10">'[11]análisis de precios'!#REF!</definedName>
    <definedName name="PUCOLUMNAS_C11">'[11]análisis de precios'!#REF!</definedName>
    <definedName name="PUCOLUMNAS_C12">'[11]análisis de precios'!#REF!</definedName>
    <definedName name="PUCOLUMNAS_C2">#REF!</definedName>
    <definedName name="PUCOLUMNAS_C2_2">#N/A</definedName>
    <definedName name="PUCOLUMNAS_C3">#REF!</definedName>
    <definedName name="PUCOLUMNAS_C3_2">#N/A</definedName>
    <definedName name="PUCOLUMNAS_C4">#REF!</definedName>
    <definedName name="PUCOLUMNAS_C4_2">#N/A</definedName>
    <definedName name="PUCOLUMNAS_C9">'[11]análisis de precios'!#REF!</definedName>
    <definedName name="PUCOLUMNAS_CC">#REF!</definedName>
    <definedName name="PUCOLUMNAS_CC_2">#N/A</definedName>
    <definedName name="PUCOLUMNAS_CC1">#REF!</definedName>
    <definedName name="PUCOLUMNAS_CC1_2">#N/A</definedName>
    <definedName name="PUCOLUMNASASCENSOR">#REF!</definedName>
    <definedName name="PUCOLUMNASASCENSOR_2">#N/A</definedName>
    <definedName name="PUCONTEN">'[11]análisis de precios'!#REF!</definedName>
    <definedName name="PUDINTEL_10X20">#REF!</definedName>
    <definedName name="PUDINTEL_10X20_2">#N/A</definedName>
    <definedName name="PUDINTEL_15X40">#REF!</definedName>
    <definedName name="PUDINTEL_15X40_2">#N/A</definedName>
    <definedName name="PUDINTEL_20X40">#REF!</definedName>
    <definedName name="PUDINTEL_20X40_2">#N/A</definedName>
    <definedName name="Puerta_Corred._Alum__Anod._Bce._Vid._Mart._Nor.">[11]insumos!#REF!</definedName>
    <definedName name="Puerta_Corred._Alum__Anod._Bce._Vid._Transp.">[11]insumos!#REF!</definedName>
    <definedName name="Puerta_Corred._Alum__Anod._Nor._Vid._Bce._Liso">[11]insumos!#REF!</definedName>
    <definedName name="Puerta_Corred._Alum__Anod._Nor._Vid._Bce._Mart.">[11]insumos!#REF!</definedName>
    <definedName name="Puerta_Corred._Alum__Anod._Nor._Vid._Transp.">[11]insumos!#REF!</definedName>
    <definedName name="Puerta_corrediza___BCE._VID._TRANSP.">[11]insumos!#REF!</definedName>
    <definedName name="Puerta_corrediza___BCE._VID._TRANSP._LISO">[11]insumos!#REF!</definedName>
    <definedName name="Puerta_de_Pino_Apanelada">[11]insumos!#REF!</definedName>
    <definedName name="Puerta_Pino_Americano_Tratado">[11]insumos!#REF!</definedName>
    <definedName name="PUERTACA">#REF!</definedName>
    <definedName name="PUERTACAESP">#REF!</definedName>
    <definedName name="PUERTACAFRAN">#REF!</definedName>
    <definedName name="PUERTAPERF1X1YMALLA1CONTRA">#REF!</definedName>
    <definedName name="PUERTAPI">#REF!</definedName>
    <definedName name="PUERTAPI802102PAN">#REF!</definedName>
    <definedName name="PUERTAPI8021046PAN">#REF!</definedName>
    <definedName name="PUERTAPLE86210CRIS">#REF!</definedName>
    <definedName name="PUERTAPLY">#REF!</definedName>
    <definedName name="Puertas_de_Pino_T_Francesa">[11]insumos!#REF!</definedName>
    <definedName name="Puertas_de_Plywood">[11]insumos!#REF!</definedName>
    <definedName name="Puertas_de_Plywood_3_16">[11]insumos!#REF!</definedName>
    <definedName name="Puertas_Pino_Apanelada">[11]insumos!#REF!</definedName>
    <definedName name="PUFINOTECHOINCLINADO">#REF!</definedName>
    <definedName name="PUFINOTECHOINCLINADO_2">#N/A</definedName>
    <definedName name="PUFINOTECHOPLANO">#REF!</definedName>
    <definedName name="PUFINOTECHOPLANO_2">#N/A</definedName>
    <definedName name="PUGOTEROSCOLGANTES">#REF!</definedName>
    <definedName name="PUGOTEROSCOLGANTES_2">#N/A</definedName>
    <definedName name="PUHORMIGON_1_2_4">#REF!</definedName>
    <definedName name="PUHORMIGON_1_2_4_2">#N/A</definedName>
    <definedName name="PUHORMIGON1_3_5">#REF!</definedName>
    <definedName name="PUHORMIGON1_3_5_2">#N/A</definedName>
    <definedName name="puhormigon280">#REF!</definedName>
    <definedName name="PUHORMIGONCICLOPEO">#REF!</definedName>
    <definedName name="PUHORMIGONCICLOPEO_2">#N/A</definedName>
    <definedName name="PUHORMIGONSIMPLE210">#REF!</definedName>
    <definedName name="PUHORMIGONSIMPLE210_2">#N/A</definedName>
    <definedName name="puinyeccion">#REF!</definedName>
    <definedName name="PULESC">#REF!</definedName>
    <definedName name="pulgm">#REF!</definedName>
    <definedName name="Pulido_y_Brillado____De_Luxe">[22]Insumos!$B$241:$D$241</definedName>
    <definedName name="Pulido_y_Brillado_de_Piso">[11]insumos!#REF!</definedName>
    <definedName name="PULISTELOS1_2BAÑOS">#REF!</definedName>
    <definedName name="PULISTELOS1_2BAÑOS_2">#N/A</definedName>
    <definedName name="PULISTELOSBAÑOS">#REF!</definedName>
    <definedName name="PULISTELOSBAÑOS_2">#N/A</definedName>
    <definedName name="PULMES">#REF!</definedName>
    <definedName name="PULOSA">#REF!</definedName>
    <definedName name="PULOSA_2">#N/A</definedName>
    <definedName name="pulosaaproche">#REF!</definedName>
    <definedName name="pulosacalzada">#REF!</definedName>
    <definedName name="PULREPPVIEJO">#REF!</definedName>
    <definedName name="PULSUPER">#REF!</definedName>
    <definedName name="PULYCRISTAL">#REF!</definedName>
    <definedName name="PULYSAL">#REF!</definedName>
    <definedName name="PUMADERA">#REF!</definedName>
    <definedName name="PUMEZCLACALARENAPISOS">#REF!</definedName>
    <definedName name="PUMEZCLACALARENAPISOS_2">#N/A</definedName>
    <definedName name="PUMORTERO1_1">'[11]análisis de precios'!#REF!</definedName>
    <definedName name="PUMORTERO1_10COLOCARPISOS">#REF!</definedName>
    <definedName name="PUMORTERO1_10COLOCARPISOS_2">#N/A</definedName>
    <definedName name="PUMORTERO1_2">#REF!</definedName>
    <definedName name="PUMORTERO1_2_2">#N/A</definedName>
    <definedName name="PUMORTERO1_3">#REF!</definedName>
    <definedName name="PUMORTERO1_3_2">#N/A</definedName>
    <definedName name="PUMORTERO1_4PARAPAÑETE">#REF!</definedName>
    <definedName name="PUMORTERO1_4PARAPAÑETE_2">#N/A</definedName>
    <definedName name="PUMORTERO1_5DE1_3">#REF!</definedName>
    <definedName name="PUMORTERO1_5DE1_3_2">#N/A</definedName>
    <definedName name="PUMURO_M1">#REF!</definedName>
    <definedName name="PUMURO_M1_2">#N/A</definedName>
    <definedName name="PUMURO_M2">#REF!</definedName>
    <definedName name="PUMURO_M2_2">#N/A</definedName>
    <definedName name="punewjersey">#REF!</definedName>
    <definedName name="PUPAÑETEMAESTREADOEXTERIOR">#REF!</definedName>
    <definedName name="PUPAÑETEMAESTREADOEXTERIOR_2">#N/A</definedName>
    <definedName name="PUPAÑETEMAESTREADOINTERIOR">#REF!</definedName>
    <definedName name="PUPAÑETEMAESTREADOINTERIOR_2">#N/A</definedName>
    <definedName name="PUPAÑETEPULIDO">#REF!</definedName>
    <definedName name="PUPAÑETEPULIDO_2">#N/A</definedName>
    <definedName name="PUPAÑETETECHO">'[11]análisis de precios'!#REF!</definedName>
    <definedName name="PUPINO">[15]Mat!$D$105</definedName>
    <definedName name="PUPINTURAACRILICAEXTERIOR">'[11]análisis de precios'!#REF!</definedName>
    <definedName name="PUPINTURAACRILICAINTERIOR">'[11]análisis de precios'!#REF!</definedName>
    <definedName name="PUPINTURACAL">'[11]análisis de precios'!#REF!</definedName>
    <definedName name="PUPINTURAMANTENIMIENTO">'[11]análisis de precios'!#REF!</definedName>
    <definedName name="PUPISOCERAMICA_33X33">#REF!</definedName>
    <definedName name="PUPISOCERAMICA_33X33_2">#N/A</definedName>
    <definedName name="PUPISOCERAMICACRIOLLA20X20">'[11]análisis de precios'!#REF!</definedName>
    <definedName name="PUPISOGRANITO_40X40">#REF!</definedName>
    <definedName name="PUPISOGRANITO_40X40_2">#N/A</definedName>
    <definedName name="PURAMPAESCALERA">#REF!</definedName>
    <definedName name="PURAMPAESCALERA_2">#N/A</definedName>
    <definedName name="PUREPLANTEO">#REF!</definedName>
    <definedName name="PUREPLANTEO_2">#N/A</definedName>
    <definedName name="purta">[3]Volumenes!#REF!</definedName>
    <definedName name="PUSEPTICO">'[11]análisis de precios'!#REF!</definedName>
    <definedName name="putabletas">#REF!</definedName>
    <definedName name="PUTRAMPADEGRASA">#REF!</definedName>
    <definedName name="PUTRAMPADEGRASA_2">#N/A</definedName>
    <definedName name="PUVIGA">'[11]análisis de precios'!#REF!</definedName>
    <definedName name="puvigastransversales">#REF!</definedName>
    <definedName name="PUZABALETAPISO">#REF!</definedName>
    <definedName name="PUZABALETAPISO_2">#N/A</definedName>
    <definedName name="PUZABALETAS">#REF!</definedName>
    <definedName name="PUZABALETAS_2">#N/A</definedName>
    <definedName name="PUZAPATACOLUMNAS_C1">#REF!</definedName>
    <definedName name="PUZAPATACOLUMNAS_C1_2">#N/A</definedName>
    <definedName name="PUZAPATACOLUMNAS_C2">#REF!</definedName>
    <definedName name="PUZAPATACOLUMNAS_C2_2">#N/A</definedName>
    <definedName name="PUZAPATACOLUMNAS_C3">#REF!</definedName>
    <definedName name="PUZAPATACOLUMNAS_C3_2">#N/A</definedName>
    <definedName name="PUZAPATACOLUMNAS_C4">#REF!</definedName>
    <definedName name="PUZAPATACOLUMNAS_C4_2">#N/A</definedName>
    <definedName name="PUZAPATACOLUMNAS_CC">#REF!</definedName>
    <definedName name="PUZAPATACOLUMNAS_CC_2">#N/A</definedName>
    <definedName name="PUZAPATACOLUMNAS_CT">#REF!</definedName>
    <definedName name="PUZAPATACOLUMNAS_CT_2">#N/A</definedName>
    <definedName name="PUZAPATACOMBINADA_C1_C12">'[11]análisis de precios'!#REF!</definedName>
    <definedName name="PUZAPATACOMBINADA_C1_C4">'[11]análisis de precios'!#REF!</definedName>
    <definedName name="PUZAPATAMURO4">#REF!</definedName>
    <definedName name="PUZAPATAMURO4_2">#N/A</definedName>
    <definedName name="PUZAPATAMURO6">#REF!</definedName>
    <definedName name="PUZAPATAMURO6_2">#N/A</definedName>
    <definedName name="PUZAPATAMURO8">#REF!</definedName>
    <definedName name="PUZAPATAMURO8_2">#N/A</definedName>
    <definedName name="PUZAPATAMURORAMPA">'[22]Análisis de Precios'!$F$201</definedName>
    <definedName name="PUZOCALOCERAMICACRIOLLADE20">'[11]análisis de precios'!#REF!</definedName>
    <definedName name="PUZOCALOCERAMICACRIOLLADE33">#REF!</definedName>
    <definedName name="PUZOCALOCERAMICACRIOLLADE33_2">#N/A</definedName>
    <definedName name="PUZOCALOSGRANITO_7X40">#REF!</definedName>
    <definedName name="PUZOCALOSGRANITO_7X40_2">#N/A</definedName>
    <definedName name="PVARTIE586">#REF!</definedName>
    <definedName name="PVC">'[6]Pu-Sanit.'!$C$126</definedName>
    <definedName name="PVENTAABCO">#REF!</definedName>
    <definedName name="PVENTAABRONCE">#REF!</definedName>
    <definedName name="PVENTAAVIDRIOB">#REF!</definedName>
    <definedName name="PVENTBBVIDRIO">#REF!</definedName>
    <definedName name="PVENTBBVIDRIOB">#REF!</definedName>
    <definedName name="PVENTBCO">#REF!</definedName>
    <definedName name="PVENTSALAAMALUNATVC">#REF!</definedName>
    <definedName name="PVIBRAZO30X30BLANCO">#REF!</definedName>
    <definedName name="PVIBRAZO30X30COLOR">#REF!</definedName>
    <definedName name="PVIBRAZO30X30GRIS">#REF!</definedName>
    <definedName name="PVIBRAZO30X30VERDE">#REF!</definedName>
    <definedName name="PVIBRAZO40X40BLANCO">#REF!</definedName>
    <definedName name="PVIBRAZO40X40COLOR">#REF!</definedName>
    <definedName name="PVIBRAZO40X40GRIS">#REF!</definedName>
    <definedName name="PVIBRAZO40X40VERDE">#REF!</definedName>
    <definedName name="PVIBRORUSTICO30X30BLANCO">#REF!</definedName>
    <definedName name="PVIBRORUSTICO30X30COLOR">#REF!</definedName>
    <definedName name="PVIBRORUSTICO30X30GRIS">#REF!</definedName>
    <definedName name="PVIBRORUSTICO30X30ROJOVIVO">#REF!</definedName>
    <definedName name="PVIBRORUSTICO30X30VERDE">#REF!</definedName>
    <definedName name="PVOBRORUSTICO30X30CREMA">#REF!</definedName>
    <definedName name="PZ">#REF!</definedName>
    <definedName name="PZGRANITO30BCO">#REF!</definedName>
    <definedName name="PZGRANITO30GRIS">#REF!</definedName>
    <definedName name="PZGRANITO40BCO">#REF!</definedName>
    <definedName name="PZGRANITOBOTICELLI40BCO">#REF!</definedName>
    <definedName name="PZGRANITOBOTICELLI40COL">#REF!</definedName>
    <definedName name="PZGRANITOPERROY40">#REF!</definedName>
    <definedName name="PZMOSAICO25ROJ">#REF!</definedName>
    <definedName name="PZOCALOBARRO10X3">#REF!</definedName>
    <definedName name="PZOCESC12COL">#REF!</definedName>
    <definedName name="PZOCESC23BCO">#REF!</definedName>
    <definedName name="PZOCESC23COL">#REF!</definedName>
    <definedName name="PZOCESC23GRAVGRIS">#REF!</definedName>
    <definedName name="PZOCESC23GRAVSUPERBCO">#REF!</definedName>
    <definedName name="PZOCESC23GRIS">#REF!</definedName>
    <definedName name="PZOCESC4BCO">#REF!</definedName>
    <definedName name="PZOCESC4GRIS">#REF!</definedName>
    <definedName name="PZOCESCBOTIBCO">#REF!</definedName>
    <definedName name="PZOCESCBOTICOL">#REF!</definedName>
    <definedName name="PZOCESCPROYAL">#REF!</definedName>
    <definedName name="PZOCESCSUPERBCO">#REF!</definedName>
    <definedName name="PZOCESCSUPERCOL">#REF!</definedName>
    <definedName name="PZOCESCVIBCOL">#REF!</definedName>
    <definedName name="PZOCESCVIBGRIS">#REF!</definedName>
    <definedName name="QUICIOGRA30BCO">[17]Ana!$F$4841</definedName>
    <definedName name="QUICIOGRA40BCO">[17]Ana!$F$4848</definedName>
    <definedName name="QUICIOGRABOTI40COL">[17]Ana!$F$4834</definedName>
    <definedName name="QUICIOLAD">[17]Ana!$F$4862</definedName>
    <definedName name="QUICIOMOS25ROJ">[17]Ana!$F$4855</definedName>
    <definedName name="QUIEBRASOLESVERTCONTRA">#REF!</definedName>
    <definedName name="R_">[1]presup.!#REF!</definedName>
    <definedName name="rastra">'[20]listado equipos a utilizar'!#REF!</definedName>
    <definedName name="rastrapuas">'[20]listado equipos a utilizar'!#REF!</definedName>
    <definedName name="RE">[14]a!#REF!</definedName>
    <definedName name="Rebar">[23]Preferencias!$C$52:$C$59</definedName>
    <definedName name="Rec_Columna">[23]Preferencias!$F$55</definedName>
    <definedName name="Rec_Losa">[23]Preferencias!$F$57</definedName>
    <definedName name="Rec_Muros">[23]Preferencias!$F$58</definedName>
    <definedName name="Rec_Vigas">[23]Preferencias!$F$56</definedName>
    <definedName name="Rec_Zapata">[23]Preferencias!$F$53</definedName>
    <definedName name="RECOMAGRA">'[3]anal term'!#REF!</definedName>
    <definedName name="RECOMAGRAN">'[3]anal term'!#REF!</definedName>
    <definedName name="RecursosITem">[23]Recursos!$A$1:$A1984</definedName>
    <definedName name="RecursosPorProvincia">[23]Recursos!$A$1:$HJ$3110</definedName>
    <definedName name="RecursosProvincias">[23]Recursos!$A$1:$HJ$1</definedName>
    <definedName name="RecursosProvinciasSorteos">[23]Recursos!$A$2:$HJ$2218</definedName>
    <definedName name="REDBUSHG12X38">#REF!</definedName>
    <definedName name="REDPVCDREN3X112">#REF!</definedName>
    <definedName name="REDPVCDREN3X2">#REF!</definedName>
    <definedName name="REDPVCDREN4X2">#REF!</definedName>
    <definedName name="REDPVCDREN4X3">#REF!</definedName>
    <definedName name="REDPVCDREN6X4">#REF!</definedName>
    <definedName name="REDPVCPRES112X1">#REF!</definedName>
    <definedName name="REDPVCPRES2X1">#REF!</definedName>
    <definedName name="REDPVCPRES34X12">#REF!</definedName>
    <definedName name="REDPVCPRES4X2">#REF!</definedName>
    <definedName name="REDPVCPRES4X3">#REF!</definedName>
    <definedName name="reesti">#REF!</definedName>
    <definedName name="reestii">#REF!</definedName>
    <definedName name="reestiii">#REF!</definedName>
    <definedName name="reestiiii">#REF!</definedName>
    <definedName name="reg.compac.rell">'[35]Costos Mano de Obra'!$O$13</definedName>
    <definedName name="reg.fro.niv.hormigon">'[19]Analisis Unitarios'!$F$110</definedName>
    <definedName name="reg.niv.hid.mat">'[19]Analisis Unitarios'!$E$586</definedName>
    <definedName name="REG10104CRIOLLO">#REF!</definedName>
    <definedName name="REG12124CRIOLLO">#REF!</definedName>
    <definedName name="REG44USA">#REF!</definedName>
    <definedName name="REG55USA">#REF!</definedName>
    <definedName name="REG664CRIOLLO">#REF!</definedName>
    <definedName name="REG884CRIOLLO">#REF!</definedName>
    <definedName name="regado.hormigon">'[35]Costos Mano de Obra'!$O$41</definedName>
    <definedName name="Regado_y_Compactación_Tosca___A_M">[11]insumos!#REF!</definedName>
    <definedName name="REGISTRO">#REF!</definedName>
    <definedName name="REGLA">#REF!</definedName>
    <definedName name="Regla_para_Pañete____Preparada">[22]Insumos!$B$76:$D$76</definedName>
    <definedName name="rei">#REF!</definedName>
    <definedName name="reii">#REF!</definedName>
    <definedName name="reiii">#REF!</definedName>
    <definedName name="reiiii">#REF!</definedName>
    <definedName name="REJILLAPISO">#REF!</definedName>
    <definedName name="REJILLAPISOALUM">#REF!</definedName>
    <definedName name="Rell.caliche">'[35]Insumos materiales'!$J$32</definedName>
    <definedName name="RELLCOMP">'[3]anal term'!#REF!</definedName>
    <definedName name="RELLENO">'[15]Anal. horm.'!$F$43</definedName>
    <definedName name="RELLENOCAL">[17]Ana!$F$5008</definedName>
    <definedName name="RELLENOCALEQ">[17]Ana!$F$5015</definedName>
    <definedName name="RELLENOCALGRAN">[17]Ana!$F$5022</definedName>
    <definedName name="RELLENOCALGRANEQ">[17]Ana!$F$5030</definedName>
    <definedName name="RELLENOGRAN">[17]Ana!$F$4995</definedName>
    <definedName name="RELLENOGRANEQ">[17]Ana!$F$5002</definedName>
    <definedName name="RELLENOGRANZOTECONTRA">#REF!</definedName>
    <definedName name="RELLENOREP">[17]Ana!$F$5035</definedName>
    <definedName name="RELLENOREPEQ">[17]Ana!$F$5041</definedName>
    <definedName name="Remoción_de_Capa_Vegetal">[11]insumos!#REF!</definedName>
    <definedName name="REMOCIONCVMANO">[17]Ana!$F$5045</definedName>
    <definedName name="REMREINSTTRANSFCONTRA">#REF!</definedName>
    <definedName name="rend.retro.3m">'[19]Analisis Unitarios'!$E$528</definedName>
    <definedName name="RENDBLOQUES">[33]Rndmto!$C$6</definedName>
    <definedName name="REPAGUA1CONTRA">#REF!</definedName>
    <definedName name="REPAGUA2CONTRA">#REF!</definedName>
    <definedName name="REPARRASTRE4CONTRA">#REF!</definedName>
    <definedName name="REPARRASTRE6CONTRA">#REF!</definedName>
    <definedName name="REPELLO">#REF!</definedName>
    <definedName name="REPELLOTECHO">[17]Ana!$F$392</definedName>
    <definedName name="REPLANTEO">[17]Ana!$F$5059</definedName>
    <definedName name="REPLANTEOM">[17]Ana!$F$5060</definedName>
    <definedName name="REPLANTEOM2">#REF!</definedName>
    <definedName name="REREPOS">'[15]Anal. horm.'!$F$35</definedName>
    <definedName name="RESANE">[17]Ana!$F$380</definedName>
    <definedName name="RESU">#REF!</definedName>
    <definedName name="retui">#REF!</definedName>
    <definedName name="retuii">#REF!</definedName>
    <definedName name="retuiii">#REF!</definedName>
    <definedName name="retuiiii">#REF!</definedName>
    <definedName name="REUBPLANTA400CONTRA">#REF!</definedName>
    <definedName name="REUBSWTRANSF1000CONTRA">#REF!</definedName>
    <definedName name="REVCECRI15A20">#REF!</definedName>
    <definedName name="REVCER01">[17]Ana!$F$5072</definedName>
    <definedName name="REVCER09">[17]Ana!$F$5080</definedName>
    <definedName name="REVLAD248">[17]Ana!$F$5093</definedName>
    <definedName name="REVLADBIS228">[17]Ana!$F$5086</definedName>
    <definedName name="ROBLEBRA">#REF!</definedName>
    <definedName name="rodillo">'[20]listado equipos a utilizar'!#REF!</definedName>
    <definedName name="rodneu">'[20]listado equipos a utilizar'!#REF!</definedName>
    <definedName name="ROSETA">#REF!</definedName>
    <definedName name="roti">#REF!</definedName>
    <definedName name="rotii">#REF!</definedName>
    <definedName name="rotiii">#REF!</definedName>
    <definedName name="rotiiii">#REF!</definedName>
    <definedName name="RUSTICO">#REF!</definedName>
    <definedName name="rvesti">#REF!</definedName>
    <definedName name="rvestii">#REF!</definedName>
    <definedName name="rvestiii">#REF!</definedName>
    <definedName name="rvestiiii">#REF!</definedName>
    <definedName name="S">[12]a!#REF!</definedName>
    <definedName name="SALARIO">'[30]Mano de Obra'!$D$4</definedName>
    <definedName name="SALCAL">[17]Ana!$F$3444</definedName>
    <definedName name="SALTEL">[17]Ana!$F$3454</definedName>
    <definedName name="salud">[12]a!#REF!</definedName>
    <definedName name="SDFSDD">#REF!</definedName>
    <definedName name="Seguetas____Ultra">[11]insumos!#REF!</definedName>
    <definedName name="SegundoNivel">[23]Preferencias!$D$12</definedName>
    <definedName name="SEGUROS">#REF!</definedName>
    <definedName name="senai">#REF!</definedName>
    <definedName name="senaii">#REF!</definedName>
    <definedName name="senaiii">#REF!</definedName>
    <definedName name="senaiiii">#REF!</definedName>
    <definedName name="SEPTICOCAL">[17]Ana!$F$3709</definedName>
    <definedName name="SEPTICOROC">[17]Ana!$F$3724</definedName>
    <definedName name="SEPTICOTIE">[17]Ana!$F$3739</definedName>
    <definedName name="Servicio.Vaciado.con.bomba">'[35]Insumos materiales'!$J$45</definedName>
    <definedName name="ShapeHSSR">'[23]AISC 13th Ed. Properties Viewer'!$FG$2:$FG$369</definedName>
    <definedName name="SIFON2">'[6]Pu-Sanit.'!$C$148</definedName>
    <definedName name="SIFONFREGPVC">#REF!</definedName>
    <definedName name="SIFONLAVCROM">#REF!</definedName>
    <definedName name="SIFONLAVPVC">#REF!</definedName>
    <definedName name="SIFONPVC112">#REF!</definedName>
    <definedName name="SIFONPVC2">#REF!</definedName>
    <definedName name="SIFONPVC3">#REF!</definedName>
    <definedName name="SIFONPVC4">#REF!</definedName>
    <definedName name="sigaesplael">'[3]Ana-elect.'!#REF!</definedName>
    <definedName name="SILICONE">#REF!</definedName>
    <definedName name="SILICOOL">[17]Ana!$F$3331</definedName>
    <definedName name="SistemaCimentacion">[23]Preferencias!$I$6</definedName>
    <definedName name="solap">#REF!</definedName>
    <definedName name="solvente">#REF!</definedName>
    <definedName name="Sorteo">[23]Preferencias!$I$5</definedName>
    <definedName name="SUB">#REF!</definedName>
    <definedName name="SUB_2">#N/A</definedName>
    <definedName name="SUB_3">#N/A</definedName>
    <definedName name="SUBAREMES01">#REF!</definedName>
    <definedName name="SUBAREPOL02">#REF!</definedName>
    <definedName name="SUBAREPOL03">#REF!</definedName>
    <definedName name="SUBAREPOL04">#REF!</definedName>
    <definedName name="SUBAREPOL05">#REF!</definedName>
    <definedName name="SUBAREPOL06">#REF!</definedName>
    <definedName name="SUBBASE">#REF!</definedName>
    <definedName name="SUBBLO10MES02">#REF!</definedName>
    <definedName name="SUBBLO10MES03">#REF!</definedName>
    <definedName name="SUBBLO10MES04">#REF!</definedName>
    <definedName name="SUBBLO10MES05">#REF!</definedName>
    <definedName name="SUBBLO10MES06">#REF!</definedName>
    <definedName name="SUBBLO10POL02">#REF!</definedName>
    <definedName name="SUBBLO10POL03">#REF!</definedName>
    <definedName name="SUBBLO10POL04">#REF!</definedName>
    <definedName name="SUBBLO10POL05">#REF!</definedName>
    <definedName name="SUBBLO10POL06">#REF!</definedName>
    <definedName name="SUBBLO12MES02">#REF!</definedName>
    <definedName name="SUBBLO12MES03">#REF!</definedName>
    <definedName name="SUBBLO12MES04">#REF!</definedName>
    <definedName name="SUBBLO12MES05">#REF!</definedName>
    <definedName name="SUBBLO12MES06">#REF!</definedName>
    <definedName name="SUBBLO12POL02">#REF!</definedName>
    <definedName name="SUBBLO12POL03">#REF!</definedName>
    <definedName name="SUBBLO12POL04">#REF!</definedName>
    <definedName name="SUBBLO12POL05">#REF!</definedName>
    <definedName name="SUBBLO12POL06">#REF!</definedName>
    <definedName name="SUBBLO4MES02">#REF!</definedName>
    <definedName name="SUBBLO4MES03">#REF!</definedName>
    <definedName name="SUBBLO4MES04">#REF!</definedName>
    <definedName name="SUBBLO4MES05">#REF!</definedName>
    <definedName name="SUBBLO4MES06">#REF!</definedName>
    <definedName name="SUBBLO4POL02">#REF!</definedName>
    <definedName name="SUBBLO4POL03">#REF!</definedName>
    <definedName name="SUBBLO4POL04">#REF!</definedName>
    <definedName name="SUBBLO4POL05">#REF!</definedName>
    <definedName name="SUBBLO4POL06">#REF!</definedName>
    <definedName name="SUBBLO6MES02">#REF!</definedName>
    <definedName name="SUBBLO6MES03">#REF!</definedName>
    <definedName name="SUBBLO6MES04">#REF!</definedName>
    <definedName name="SUBBLO6MES05">#REF!</definedName>
    <definedName name="SUBBLO6MES06">#REF!</definedName>
    <definedName name="SUBBLO6POL02">#REF!</definedName>
    <definedName name="SUBBLO6POL03">#REF!</definedName>
    <definedName name="SUBBLO6POL04">#REF!</definedName>
    <definedName name="SUBBLO6POL05">#REF!</definedName>
    <definedName name="SUBBLO6POL06">#REF!</definedName>
    <definedName name="SUBBLO8MES02">#REF!</definedName>
    <definedName name="SUBBLO8MES03">#REF!</definedName>
    <definedName name="SUBBLO8MES04">#REF!</definedName>
    <definedName name="SUBBLO8MES05">#REF!</definedName>
    <definedName name="SUBBLO8MES06">#REF!</definedName>
    <definedName name="SUBBLO8POL02">#REF!</definedName>
    <definedName name="SUBBLO8POL03">#REF!</definedName>
    <definedName name="SUBBLO8POL04">#REF!</definedName>
    <definedName name="SUBBLO8POL05">#REF!</definedName>
    <definedName name="SUBBLO8POL06">#REF!</definedName>
    <definedName name="SUBFDAPOL02">#REF!</definedName>
    <definedName name="SUBFDAPOL03">#REF!</definedName>
    <definedName name="SUBFDAPOL04">#REF!</definedName>
    <definedName name="SUBFDAPOL05">#REF!</definedName>
    <definedName name="SUBFDAPOL06">#REF!</definedName>
    <definedName name="SUBGRAMES01">#REF!</definedName>
    <definedName name="SUBGRAPOL02">#REF!</definedName>
    <definedName name="SUBGRAPOL03">#REF!</definedName>
    <definedName name="SUBGRAPOL04">#REF!</definedName>
    <definedName name="SUBGRAPOL05">#REF!</definedName>
    <definedName name="SUBGRAPOL06">#REF!</definedName>
    <definedName name="Subida.Mat.pintura">'[35]Costos Mano de Obra'!$O$55</definedName>
    <definedName name="Subida__Bajada_y_Transporte_Cemento">#REF!</definedName>
    <definedName name="Subida__Bajada_y_Transporte_Cemento_2">#N/A</definedName>
    <definedName name="Subida__Bajada_y_Transporte_Cemento_3">#N/A</definedName>
    <definedName name="subtotal">#REF!</definedName>
    <definedName name="subtotal_2">"$#REF!.$H$59"</definedName>
    <definedName name="subtotal_3">"$#REF!.$H$59"</definedName>
    <definedName name="SUBTOTAL1">#REF!</definedName>
    <definedName name="SUBTOTAL1_2">"$#REF!.$H$52"</definedName>
    <definedName name="SUBTOTAL1_3">"$#REF!.$H$52"</definedName>
    <definedName name="SUBTOTALA">#REF!</definedName>
    <definedName name="SUBTOTALA_2">"$#REF!.$M$53"</definedName>
    <definedName name="SUBTOTALA_3">"$#REF!.$M$53"</definedName>
    <definedName name="SUBTOTALGASTOSGENERALES">#REF!</definedName>
    <definedName name="SUBTOTALGASTOSGENERALES_2">"$#REF!.$H$67"</definedName>
    <definedName name="SUBTOTALGASTOSGENERALES_3">"$#REF!.$H$67"</definedName>
    <definedName name="SUBTOTALGASTOSGENERALES1">#REF!</definedName>
    <definedName name="SUBTOTALGASTOSGENERALES1_2">"$#REF!.$H$59"</definedName>
    <definedName name="SUBTOTALGASTOSGENERALES1_3">"$#REF!.$H$59"</definedName>
    <definedName name="subtotalgeneral">#REF!</definedName>
    <definedName name="SUBTOTALPRESU">#REF!</definedName>
    <definedName name="SUBTOTALPRESU_2">"$#REF!.$F$52"</definedName>
    <definedName name="SUBTOTALPRESU_3">"$#REF!.$F$52"</definedName>
    <definedName name="SUELDO">#REF!</definedName>
    <definedName name="SUELDO_2">"$#REF!.$#REF!$#REF!"</definedName>
    <definedName name="SUELDO_3">"$#REF!.$#REF!$#REF!"</definedName>
    <definedName name="sum.coloc..gravo.arena">'[19]Analisis Unitarios'!$E$614</definedName>
    <definedName name="sum.coloc.tub.18">'[19]Analisis Unitarios'!$E$1116</definedName>
    <definedName name="sum.coloc.tub.21">'[19]Analisis Unitarios'!$E$1068</definedName>
    <definedName name="sum.coloc.tub.24">'[19]Analisis Unitarios'!$E$1021</definedName>
    <definedName name="sum.coloc.tub.42">'[19]Analisis Unitarios'!$E$925</definedName>
    <definedName name="sum.coloc.tub.60">'[19]Analisis Unitarios'!$E$829</definedName>
    <definedName name="sum.coloc.tub.8">'[19]Analisis Unitarios'!$E$1164</definedName>
    <definedName name="SUMA2N">[15]Jornal!$D$27</definedName>
    <definedName name="SUMA3N">[15]Jornal!$D$28</definedName>
    <definedName name="SUMA6N">[15]Jornal!$D$31</definedName>
    <definedName name="Suministro_y_Regado_de_Tierra_Negra">[11]insumos!#REF!</definedName>
    <definedName name="SUMINISTROS">#REF!</definedName>
    <definedName name="t">todas las hojas !#REF!</definedName>
    <definedName name="TABIQUESBAÑOSM2CONTRA">#REF!</definedName>
    <definedName name="TablaPuertas">'[23]Puertas-Ventanas'!$A$2:$X$76</definedName>
    <definedName name="tablestacas">#REF!</definedName>
    <definedName name="TABLETAS">#REF!</definedName>
    <definedName name="TABLETAS_2">#N/A</definedName>
    <definedName name="TABLETAS_3">#N/A</definedName>
    <definedName name="TACISHG">[15]Mat!$D$91</definedName>
    <definedName name="TANGIT">'[3]Pu-Sanit.'!$C$130</definedName>
    <definedName name="TANQUEAGUA">#REF!</definedName>
    <definedName name="TAPACISALUM2727">#REF!</definedName>
    <definedName name="TAPAINODNAT">#REF!</definedName>
    <definedName name="TAPE">#REF!</definedName>
    <definedName name="TAPONREG2">#REF!</definedName>
    <definedName name="TAPONREG3">#REF!</definedName>
    <definedName name="TAPONREG4">#REF!</definedName>
    <definedName name="TARRANC">'[3]anal term'!#REF!</definedName>
    <definedName name="TARUGO">#REF!</definedName>
    <definedName name="TC">'[30]Mano de Obra'!$D$14</definedName>
    <definedName name="TC220V">'[3]Ana-elect.'!#REF!</definedName>
    <definedName name="TECHOASBTIJPIN">[17]Ana!$F$5107</definedName>
    <definedName name="TECHOTEJASFFORROCAO">[17]Ana!$F$5131</definedName>
    <definedName name="TECHOTEJASFFORROCED">[17]Ana!$F$5155</definedName>
    <definedName name="TECHOTEJASFFORROPINTRA">[17]Ana!$F$5179</definedName>
    <definedName name="TECHOTEJASFFORROROBBRA">[17]Ana!$F$5203</definedName>
    <definedName name="TECHOTEJCURVFORROCAO">[17]Ana!$F$5230</definedName>
    <definedName name="TECHOTEJCURVFORROCED">[17]Ana!$F$5257</definedName>
    <definedName name="TECHOTEJCURVFORROPINTRA">[17]Ana!$F$5284</definedName>
    <definedName name="TECHOTEJCURVFORROROBBRA">[17]Ana!$F$5311</definedName>
    <definedName name="TECHOTEJCURVSOBREFINO">[17]Ana!$F$5321</definedName>
    <definedName name="TECHOTEJCURVTIJPIN">[17]Ana!$F$5333</definedName>
    <definedName name="TECHOZIN26TIJPIN">[17]Ana!$F$5344</definedName>
    <definedName name="TEECPVC12">#REF!</definedName>
    <definedName name="TEECPVC34">#REF!</definedName>
    <definedName name="TEEHG1">#REF!</definedName>
    <definedName name="TEEHG112">#REF!</definedName>
    <definedName name="TEEHG12">#REF!</definedName>
    <definedName name="TEEHG2">#REF!</definedName>
    <definedName name="TEEHG212">#REF!</definedName>
    <definedName name="TEEHG3">#REF!</definedName>
    <definedName name="TEEHG34">#REF!</definedName>
    <definedName name="TEEHG4">#REF!</definedName>
    <definedName name="TEEPVCDREN2X2">#REF!</definedName>
    <definedName name="TEEPVCDREN3X2">#REF!</definedName>
    <definedName name="TEEPVCDREN3X3">#REF!</definedName>
    <definedName name="TEEPVCDREN4X2">#REF!</definedName>
    <definedName name="TEEPVCDREN4X3">#REF!</definedName>
    <definedName name="TEEPVCDREN4X4">#REF!</definedName>
    <definedName name="TEEPVCDREN6X3">#REF!</definedName>
    <definedName name="TEEPVCDREN6X4">#REF!</definedName>
    <definedName name="TEEPVCDREN6X6">#REF!</definedName>
    <definedName name="TEEPVCPRES1">#REF!</definedName>
    <definedName name="TEEPVCPRES112">#REF!</definedName>
    <definedName name="TEEPVCPRES12">#REF!</definedName>
    <definedName name="TEEPVCPRES2">#REF!</definedName>
    <definedName name="TEEPVCPRES3">#REF!</definedName>
    <definedName name="TEEPVCPRES34">#REF!</definedName>
    <definedName name="TEEPVCPRES4">#REF!</definedName>
    <definedName name="TEEPVCPRES6">#REF!</definedName>
    <definedName name="TEFLON">#REF!</definedName>
    <definedName name="TEJA">[15]Mat!$D$95</definedName>
    <definedName name="TEJAASFINST">#REF!</definedName>
    <definedName name="TercerNivel">[23]Preferencias!$D$13</definedName>
    <definedName name="TerrenoNatural">[23]Preferencias!$D$10</definedName>
    <definedName name="tetuii">#REF!</definedName>
    <definedName name="THINNER">#REF!</definedName>
    <definedName name="tie">#REF!</definedName>
    <definedName name="tiempo.capataz">'[19]Analisis Unitarios'!$K$5</definedName>
    <definedName name="tiempo.giro.180grados.retro.exc.4.5m">'[19]Analisis Unitarios'!$E$406</definedName>
    <definedName name="tiempo.giro.90grados.retro.carguio.3m">'[19]Analisis Unitarios'!$E$442</definedName>
    <definedName name="tiempo.sereno">'[19]Analisis Unitarios'!$K$4</definedName>
    <definedName name="TIMBRE">[17]Ana!$F$3465</definedName>
    <definedName name="TINACOS">#REF!</definedName>
    <definedName name="_xlnm.Print_Titles" localSheetId="0">PRESUP!$1:$8</definedName>
    <definedName name="_xlnm.Print_Titles">#REF!</definedName>
    <definedName name="tiza">#REF!</definedName>
    <definedName name="TNC">'[2]Mano Obra'!$D$17</definedName>
    <definedName name="TO">[12]a!#REF!</definedName>
    <definedName name="Tolas">#REF!</definedName>
    <definedName name="Tolas_2">"$#REF!.$B$13"</definedName>
    <definedName name="Tolas_3">"$#REF!.$B$13"</definedName>
    <definedName name="Tope_de_Marmolite_C_Normal">[11]insumos!#REF!</definedName>
    <definedName name="TOPEMARMOLITE">#REF!</definedName>
    <definedName name="TOPOG">[15]Jornal!$D$21</definedName>
    <definedName name="TOPOGRAFIA">#REF!</definedName>
    <definedName name="TOPOGRAFIA_2">#N/A</definedName>
    <definedName name="TOPOGRAFIA_3">#N/A</definedName>
    <definedName name="Topografo">[23]Preferencias!$I$25</definedName>
    <definedName name="TOPPING">'[34]analisis h-a '!#REF!</definedName>
    <definedName name="TORN3X38">#REF!</definedName>
    <definedName name="TORNILLO">#REF!</definedName>
    <definedName name="TORNILLOS">#REF!</definedName>
    <definedName name="TORNILLOS_2">"$#REF!.$B$#REF!"</definedName>
    <definedName name="TORNILLOS_3">"$#REF!.$B$#REF!"</definedName>
    <definedName name="Tornillos_5_x3_8">#REF!</definedName>
    <definedName name="Tornillos_5_x3_8_2">#N/A</definedName>
    <definedName name="Tornillos_5_x3_8_3">#N/A</definedName>
    <definedName name="TORNILLOSFIJARARAN">#REF!</definedName>
    <definedName name="Tosca">[11]insumos!#REF!</definedName>
    <definedName name="tosi">#REF!</definedName>
    <definedName name="tosii">#REF!</definedName>
    <definedName name="tosiii">#REF!</definedName>
    <definedName name="tosiiii">#REF!</definedName>
    <definedName name="TotalContratado">[23]Finanzas!$K$13</definedName>
    <definedName name="TotalCubicaciones">[23]Finanzas!$C$26</definedName>
    <definedName name="TotalEjecutado">[23]Finanzas!$K$15</definedName>
    <definedName name="totalgeneral">#REF!</definedName>
    <definedName name="totalgeneral_2">"$#REF!.$M$56"</definedName>
    <definedName name="totalgeneral_3">"$#REF!.$M$56"</definedName>
    <definedName name="TotalPagado">[23]Finanzas!$F$26</definedName>
    <definedName name="trabajadoresConstruccion">[23]Preferencias!$I$9:$I$15</definedName>
    <definedName name="tractorm">'[20]listado equipos a utilizar'!#REF!</definedName>
    <definedName name="TRAGRACAL">[17]Ana!$F$4314</definedName>
    <definedName name="TRAGRAROC">[17]Ana!$F$4323</definedName>
    <definedName name="TRAGRATIE">[17]Ana!$F$4332</definedName>
    <definedName name="TRANINSTVENTYPTA">#REF!</definedName>
    <definedName name="TRANSF750KVACONTRA">#REF!</definedName>
    <definedName name="TRANSMINBARRO">#REF!</definedName>
    <definedName name="transpasf">'[20]listado equipos a utilizar'!#REF!</definedName>
    <definedName name="transporte">'[28]Resumen Precio Equipos'!$C$30</definedName>
    <definedName name="TRANSPTINA">#REF!</definedName>
    <definedName name="TRANSTEJA165000">#REF!</definedName>
    <definedName name="TRANSTEJA16INT">#REF!</definedName>
    <definedName name="TRANSTEJA185000">#REF!</definedName>
    <definedName name="TRANSTEJA18INT">#REF!</definedName>
    <definedName name="Tratamiento_Moldes_para_Barandilla">#REF!</definedName>
    <definedName name="Tratamiento_Moldes_para_Barandilla_2">#N/A</definedName>
    <definedName name="Tratamiento_Moldes_para_Barandilla_3">#N/A</definedName>
    <definedName name="TRATARMADERA">'[17]Ins 2'!$E$51</definedName>
    <definedName name="TRIPLESEAL">#REF!</definedName>
    <definedName name="truct">[28]MATERIALES!#REF!</definedName>
    <definedName name="tub6x14">[16]Analisis!$G$2304</definedName>
    <definedName name="tub8x12">[16]Analisis!$G$2313</definedName>
    <definedName name="tub8x516">[16]Analisis!$G$2322</definedName>
    <definedName name="tubai">#REF!</definedName>
    <definedName name="tubaii">#REF!</definedName>
    <definedName name="tubaiii">#REF!</definedName>
    <definedName name="tubaiiii">#REF!</definedName>
    <definedName name="tubei">#REF!</definedName>
    <definedName name="tubeii">#REF!</definedName>
    <definedName name="tubeiii">#REF!</definedName>
    <definedName name="tubeiiii">#REF!</definedName>
    <definedName name="TUBEMT2">'[15]PU-Elect.'!$D$121</definedName>
    <definedName name="TUBEMT4">'[15]PU-Elect.'!$D$123</definedName>
    <definedName name="tubi">#REF!</definedName>
    <definedName name="tubii">#REF!</definedName>
    <definedName name="tubiii">#REF!</definedName>
    <definedName name="tubiiii">#REF!</definedName>
    <definedName name="TUBO140">'[6]Pu-Sanit.'!$C$246</definedName>
    <definedName name="TUBO221">'[15]Pu-Sanit.'!$C$183</definedName>
    <definedName name="TUBO241">'[6]Pu-Sanit.'!$C$168</definedName>
    <definedName name="TUBO321">'[15]Pu-Sanit.'!$C$185</definedName>
    <definedName name="TUBO340">'[3]Pu-Sanit.'!$C$249</definedName>
    <definedName name="TUBO626">'[15]Pu-Sanit.'!$C$178</definedName>
    <definedName name="TUBOCPVC12">#REF!</definedName>
    <definedName name="TUBOCPVC34">#REF!</definedName>
    <definedName name="TUBOFLEXC">#REF!</definedName>
    <definedName name="TUBOFLEXCINO">#REF!</definedName>
    <definedName name="TUBOFLEXCLAV">#REF!</definedName>
    <definedName name="TUBOFLEXI">#REF!</definedName>
    <definedName name="TUBOFLEXL">#REF!</definedName>
    <definedName name="TUBOFLEXP">#REF!</definedName>
    <definedName name="TUBOFLUO4">#REF!</definedName>
    <definedName name="TUBOHG1">#REF!</definedName>
    <definedName name="TUBOHG112">#REF!</definedName>
    <definedName name="TUBOHG12">#REF!</definedName>
    <definedName name="TUBOHG2">#REF!</definedName>
    <definedName name="TUBOHG212">#REF!</definedName>
    <definedName name="TUBOHG3">#REF!</definedName>
    <definedName name="TUBOHG34">#REF!</definedName>
    <definedName name="TUBOHG4">#REF!</definedName>
    <definedName name="tuboi">#REF!</definedName>
    <definedName name="tuboii">#REF!</definedName>
    <definedName name="tuboiii">#REF!</definedName>
    <definedName name="tuboiiii">#REF!</definedName>
    <definedName name="TUBOPVCDREN112">#REF!</definedName>
    <definedName name="TUBOPVCPRES1">#REF!</definedName>
    <definedName name="TUBOPVCPRES112">#REF!</definedName>
    <definedName name="TUBOPVCPRES12">#REF!</definedName>
    <definedName name="TUBOPVCPRES2">#REF!</definedName>
    <definedName name="TUBOPVCPRES3">#REF!</definedName>
    <definedName name="TUBOPVCPRES34">#REF!</definedName>
    <definedName name="TUBOPVCPRES4">#REF!</definedName>
    <definedName name="TUBOPVCPRES6">#REF!</definedName>
    <definedName name="TUBOPVCSDR21X2">#REF!</definedName>
    <definedName name="TUBOPVCSDR21X3">#REF!</definedName>
    <definedName name="TUBOPVCSDR21X4">#REF!</definedName>
    <definedName name="TUBOPVCSDR21X6">#REF!</definedName>
    <definedName name="TUBOPVCSDR21X8">#REF!</definedName>
    <definedName name="TUBOPVCSDR26X1">#REF!</definedName>
    <definedName name="TUBOPVCSDR26X112">#REF!</definedName>
    <definedName name="TUBOPVCSDR26X12">#REF!</definedName>
    <definedName name="TUBOPVCSDR26X2">#REF!</definedName>
    <definedName name="TUBOPVCSDR26X3">#REF!</definedName>
    <definedName name="TUBOPVCSDR26X34">#REF!</definedName>
    <definedName name="TUBOPVCSDR26X4">#REF!</definedName>
    <definedName name="TUBOPVCSDR26X6">#REF!</definedName>
    <definedName name="TUBOPVCSDR26X8">#REF!</definedName>
    <definedName name="TUBOPVCSDR41X2">#REF!</definedName>
    <definedName name="TUBOPVCSDR41X3">#REF!</definedName>
    <definedName name="TUBOPVCSDR41X4">#REF!</definedName>
    <definedName name="TUBOPVCSDR41X6">#REF!</definedName>
    <definedName name="TUBOPVCSDR41X8">#REF!</definedName>
    <definedName name="tubui">#REF!</definedName>
    <definedName name="tubuii">#REF!</definedName>
    <definedName name="tubuiii">#REF!</definedName>
    <definedName name="tubuiiii">#REF!</definedName>
    <definedName name="ud">#REF!</definedName>
    <definedName name="UD.">#REF!</definedName>
    <definedName name="UNI12HG">'[6]Pu-Sanit.'!$C$251</definedName>
    <definedName name="UNIDAD">#REF!</definedName>
    <definedName name="Unidades">[23]Preferencias!$C$27:$C$50</definedName>
    <definedName name="UNIONPVCPRES1">#REF!</definedName>
    <definedName name="UNIONPVCPRES112">#REF!</definedName>
    <definedName name="UNIONPVCPRES12">#REF!</definedName>
    <definedName name="UNIONPVCPRES2">#REF!</definedName>
    <definedName name="UNIONPVCPRES3">#REF!</definedName>
    <definedName name="UNIONPVCPRES34">#REF!</definedName>
    <definedName name="UNIONPVCPRES4">#REF!</definedName>
    <definedName name="UNIONUNI12HG">#REF!</definedName>
    <definedName name="us">#REF!</definedName>
    <definedName name="uso.vibrador">'[35]Costos Mano de Obra'!$O$42</definedName>
    <definedName name="usos">#REF!</definedName>
    <definedName name="USOSMADERA">#REF!</definedName>
    <definedName name="VABOPE">[15]Mat!$D$127</definedName>
    <definedName name="VACC">[18]Precio!$F$31</definedName>
    <definedName name="vaciado">#REF!</definedName>
    <definedName name="VACIADOAMANO">[17]Ana!$F$3213</definedName>
    <definedName name="VACZ">[18]Precio!$F$30</definedName>
    <definedName name="VAIVEN">#REF!</definedName>
    <definedName name="VALOR">#REF!</definedName>
    <definedName name="valor2">[10]Analisis!#REF!</definedName>
    <definedName name="valor2_1">#N/A</definedName>
    <definedName name="valor2_2">#N/A</definedName>
    <definedName name="valor2_3">#N/A</definedName>
    <definedName name="valora">#REF!</definedName>
    <definedName name="valora_2">"$#REF!.$I$1:$I$65534"</definedName>
    <definedName name="valora_3">"$#REF!.$I$1:$I$65534"</definedName>
    <definedName name="VALORM">#REF!</definedName>
    <definedName name="valorp">#REF!</definedName>
    <definedName name="valorp_2">"$#REF!.$K$1:$K$65534"</definedName>
    <definedName name="valorp_3">"$#REF!.$K$1:$K$65534"</definedName>
    <definedName name="VALORPRESUPUESTO">#REF!</definedName>
    <definedName name="VALORPRESUPUESTO_2">"$#REF!.$F$1:$F$65534"</definedName>
    <definedName name="VALORPRESUPUESTO_3">"$#REF!.$F$1:$F$65534"</definedName>
    <definedName name="VALORQ">#REF!</definedName>
    <definedName name="VALORT">#REF!</definedName>
    <definedName name="VALORV">#REF!</definedName>
    <definedName name="varillas">#REF!</definedName>
    <definedName name="varillas_2">#N/A</definedName>
    <definedName name="varillas_3">#N/A</definedName>
    <definedName name="VCOLGANTE1590">#REF!</definedName>
    <definedName name="veabat">[3]Volumenes!#REF!</definedName>
    <definedName name="veabat3">[3]Volumenes!#REF!</definedName>
    <definedName name="vecorr2">[3]Volumenes!#REF!</definedName>
    <definedName name="vecorr3">[3]Volumenes!#REF!</definedName>
    <definedName name="VENCORRTOBR">[15]Mat!$D$139</definedName>
    <definedName name="VENSAALNATVIBCE">[3]Mat!#REF!</definedName>
    <definedName name="VENSAALNAVICLAMA">[3]Mat!#REF!</definedName>
    <definedName name="VENSAALNAVICLAPA">[3]Mat!#REF!</definedName>
    <definedName name="VENSAALTOBCE">[15]Mat!$D$138</definedName>
    <definedName name="Vent._Corred._Alum._Nat._Pint._Polvo_Vid._Transp.">[11]insumos!#REF!</definedName>
    <definedName name="vent2">[3]Volumenes!#REF!</definedName>
    <definedName name="VENT2SDR41">#REF!</definedName>
    <definedName name="VENT3SDR41CONTRA">#REF!</definedName>
    <definedName name="venthuec2">[3]Volumenes!#REF!</definedName>
    <definedName name="VEPROTECION">'[15]Anal. horm.'!$F$1196</definedName>
    <definedName name="veproy2">[3]Volumenes!#REF!</definedName>
    <definedName name="veproyec3">[3]Volumenes!#REF!</definedName>
    <definedName name="VEPROYETA">[3]Mat!$D$155</definedName>
    <definedName name="VERGRAGRI">[17]Ana!$F$4355</definedName>
    <definedName name="VERGRAGRIPVC">#REF!</definedName>
    <definedName name="VERGRAGRISCONTRA">#REF!</definedName>
    <definedName name="Vibroquín_Color_40_x40">[11]insumos!#REF!</definedName>
    <definedName name="Vibroquín_Gris_40_x40">[11]insumos!#REF!</definedName>
    <definedName name="vica3">[3]Volumenes!#REF!</definedName>
    <definedName name="VIGASHP">#REF!</definedName>
    <definedName name="VIGASHP_2">"$#REF!.$B$109"</definedName>
    <definedName name="VIGASHP_3">"$#REF!.$B$109"</definedName>
    <definedName name="VIGENTR">'[3]Anal. horm.'!#REF!</definedName>
    <definedName name="VIGENTREP">'[3]Anal. horm.'!#REF!</definedName>
    <definedName name="VIOLINAR1CARA">#REF!</definedName>
    <definedName name="vipo1">[3]Volumenes!#REF!</definedName>
    <definedName name="vipo2">[3]Volumenes!#REF!</definedName>
    <definedName name="vipo3">[3]Volumenes!#REF!</definedName>
    <definedName name="vipoba1">[3]Volumenes!#REF!</definedName>
    <definedName name="vipoba2">[3]Volumenes!#REF!</definedName>
    <definedName name="vipoba3">[3]Volumenes!#REF!</definedName>
    <definedName name="vipoca3">[3]Volumenes!#REF!</definedName>
    <definedName name="VLP">[18]Precio!$F$41</definedName>
    <definedName name="VOALIGERA">[3]Volumenes!#REF!</definedName>
    <definedName name="voco2.0">[3]Volumenes!#REF!</definedName>
    <definedName name="voco2.1">[3]Volumenes!#REF!</definedName>
    <definedName name="voco2.2">[3]Volumenes!#REF!</definedName>
    <definedName name="voco2.3">[3]Volumenes!#REF!</definedName>
    <definedName name="voco2.4">[3]Volumenes!#REF!</definedName>
    <definedName name="voco2.5">[3]Volumenes!#REF!</definedName>
    <definedName name="voco2.6">[3]Volumenes!#REF!</definedName>
    <definedName name="voco2.7">[3]Volumenes!#REF!</definedName>
    <definedName name="voco2.8">[3]Volumenes!#REF!</definedName>
    <definedName name="voco2.9">[3]Volumenes!#REF!</definedName>
    <definedName name="voco3.0">[3]Volumenes!#REF!</definedName>
    <definedName name="voco3.1">[3]Volumenes!#REF!</definedName>
    <definedName name="voco3.2">[3]Volumenes!#REF!</definedName>
    <definedName name="voco3.3">[3]Volumenes!#REF!</definedName>
    <definedName name="voco3.4">[3]Volumenes!#REF!</definedName>
    <definedName name="voco3.5">[3]Volumenes!#REF!</definedName>
    <definedName name="voco3.6">[3]Volumenes!#REF!</definedName>
    <definedName name="voco3.7">[3]Volumenes!#REF!</definedName>
    <definedName name="voco3.8">[3]Volumenes!#REF!</definedName>
    <definedName name="voco3.9">[3]Volumenes!#REF!</definedName>
    <definedName name="VOCOL1">[3]Volumenes!#REF!</definedName>
    <definedName name="VOEXBLO1">[3]Volumenes!#REF!</definedName>
    <definedName name="VOEXCASC">[3]Volumenes!#REF!</definedName>
    <definedName name="VOEXCBA">[3]Volumenes!#REF!</definedName>
    <definedName name="VOEXCBLO8">[3]Volumenes!#REF!</definedName>
    <definedName name="VOEXCCOL">[3]Volumenes!#REF!</definedName>
    <definedName name="VOEXCMUHA">[3]Volumenes!#REF!</definedName>
    <definedName name="VOEXCO">[3]Volumenes!#REF!</definedName>
    <definedName name="VOEXESC">[3]Volumenes!#REF!</definedName>
    <definedName name="VOHAESC">[3]Volumenes!#REF!</definedName>
    <definedName name="VOHOTOVI">[3]Volumenes!#REF!</definedName>
    <definedName name="vol1.3">[3]Volumenes!#REF!</definedName>
    <definedName name="VOLABACO">[3]Volumenes!#REF!</definedName>
    <definedName name="volc2">[3]Volumenes!#REF!</definedName>
    <definedName name="volexc10">[3]Volumenes!#REF!</definedName>
    <definedName name="volexc11">[3]Volumenes!#REF!</definedName>
    <definedName name="volexcha">[3]Volumenes!#REF!</definedName>
    <definedName name="volHA">[3]Volumenes!#REF!</definedName>
    <definedName name="volhaba">[3]Volumenes!#REF!</definedName>
    <definedName name="volhablo8">[3]Volumenes!#REF!</definedName>
    <definedName name="VOLOZMAC">[3]Volumenes!#REF!</definedName>
    <definedName name="volrell">[3]Volumenes!#REF!</definedName>
    <definedName name="volteobote">'[20]listado equipos a utilizar'!#REF!</definedName>
    <definedName name="volteobotela">'[20]listado equipos a utilizar'!#REF!</definedName>
    <definedName name="volteobotelargo">'[20]listado equipos a utilizar'!#REF!</definedName>
    <definedName name="VOLVIGA">[3]Volumenes!#REF!</definedName>
    <definedName name="volzaasc">[3]Volumenes!#REF!</definedName>
    <definedName name="volzaesc">[3]Volumenes!#REF!</definedName>
    <definedName name="VOPORT">[3]Volumenes!#REF!</definedName>
    <definedName name="VORET.">[3]Volumenes!#REF!</definedName>
    <definedName name="VOTOFO">[3]Volumenes!#REF!</definedName>
    <definedName name="VOZA5">[3]Volumenes!#REF!</definedName>
    <definedName name="VOZA6">[3]Volumenes!#REF!</definedName>
    <definedName name="VOZA7">[3]Volumenes!#REF!</definedName>
    <definedName name="VOZA8">[3]Volumenes!#REF!</definedName>
    <definedName name="VOZA9">[3]Volumenes!#REF!</definedName>
    <definedName name="vozaasce">[3]Volumenes!#REF!</definedName>
    <definedName name="vozac1">[3]Volumenes!#REF!</definedName>
    <definedName name="vozac2">[3]Volumenes!#REF!</definedName>
    <definedName name="vozac3">[3]Volumenes!#REF!</definedName>
    <definedName name="vozac4">[3]Volumenes!#REF!</definedName>
    <definedName name="vozamu">[3]Volumenes!#REF!</definedName>
    <definedName name="VOZARED">[3]Volumenes!#REF!</definedName>
    <definedName name="VSALALUMBCOMAN">[17]Ana!$F$5386</definedName>
    <definedName name="VSALALUMBCOPAL">[17]Ana!$F$5410</definedName>
    <definedName name="VSALALUMBROMAN">[17]Ana!$F$5392</definedName>
    <definedName name="VSALALUMBROVBROMAN">[17]Ana!$F$5398</definedName>
    <definedName name="VSALALUMNATVBROPAL">[17]Ana!$F$5416</definedName>
    <definedName name="VSALALUMNATVCMAN">[17]Ana!$F$5380</definedName>
    <definedName name="VSALALUMNATVCPAL">[17]Ana!$F$5404</definedName>
    <definedName name="VUELO10">#REF!</definedName>
    <definedName name="vv">[5]Volumenes!$J$137</definedName>
    <definedName name="VVC">[18]Precio!$F$39</definedName>
    <definedName name="vvv">'[5]Anal. horm.'!$F$229</definedName>
    <definedName name="VXCSD">#REF!</definedName>
    <definedName name="W10X12">[16]Analisis!$G$1534</definedName>
    <definedName name="W14X22">[16]Analisis!$G$1637</definedName>
    <definedName name="W16X26">[16]Analisis!$G$1814</definedName>
    <definedName name="W18X40">[16]Analisis!$G$1872</definedName>
    <definedName name="W27X84">[16]Analisis!$G$1977</definedName>
    <definedName name="w6x9">[16]Analisis!$G$1453</definedName>
    <definedName name="WARE">'[29]analisis sto dgo'!#REF!</definedName>
    <definedName name="ware.">'[29]analisis sto dgo'!#REF!</definedName>
    <definedName name="ware.1">'[29]analisis sto dgo'!#REF!</definedName>
    <definedName name="WAREHOUSE">'[29]analisis sto dgo'!#REF!</definedName>
    <definedName name="was">#REF!</definedName>
    <definedName name="wconc">#REF!</definedName>
    <definedName name="Wimaldy">'[29]analisis sto dgo'!#REF!</definedName>
    <definedName name="wimaldy.">#REF!</definedName>
    <definedName name="wimaldy..">#REF!</definedName>
    <definedName name="Wimaldy...">#REF!</definedName>
    <definedName name="YEEPVCDREN2X2">#REF!</definedName>
    <definedName name="YEEPVCDREN3X2">#REF!</definedName>
    <definedName name="YEEPVCDREN3X3">#REF!</definedName>
    <definedName name="YEEPVCDREN4X2">#REF!</definedName>
    <definedName name="YEEPVCDREN4X3">#REF!</definedName>
    <definedName name="YEEPVCDREN4X4">#REF!</definedName>
    <definedName name="YEEPVCDREN6X4">#REF!</definedName>
    <definedName name="YEEPVCDREN6X6">#REF!</definedName>
    <definedName name="YESO">#REF!</definedName>
    <definedName name="YO">[14]a!#REF!</definedName>
    <definedName name="zabal">[3]Volumenes!#REF!</definedName>
    <definedName name="ZABALETA">'[15]anal term'!$F$1803</definedName>
    <definedName name="ZABALETAPISO">[17]Ana!$F$4866</definedName>
    <definedName name="ZABALETATECHO">[17]Ana!$F$5372</definedName>
    <definedName name="ZAC0">'[3]Anal. horm.'!#REF!</definedName>
    <definedName name="ZAC1">'[3]Anal. horm.'!#REF!</definedName>
    <definedName name="ZAC2">'[3]Anal. horm.'!#REF!</definedName>
    <definedName name="ZAC3">'[3]Anal. horm.'!#REF!</definedName>
    <definedName name="ZAC4">'[3]Anal. horm.'!#REF!</definedName>
    <definedName name="ZAC5">'[3]Anal. horm.'!#REF!</definedName>
    <definedName name="ZAC6">'[3]Anal. horm.'!#REF!</definedName>
    <definedName name="zac7">'[3]Anal. horm.'!#REF!</definedName>
    <definedName name="zac8">'[3]Anal. horm.'!#REF!</definedName>
    <definedName name="zac9">'[3]Anal. horm.'!#REF!</definedName>
    <definedName name="ZACO1.2X1.2X0.6">'[3]Anal. horm.'!#REF!</definedName>
    <definedName name="ZACO1.2X1.2X04">'[3]Anal. horm.'!#REF!</definedName>
    <definedName name="ZACO10">'[3]Anal. horm.'!#REF!</definedName>
    <definedName name="ZACO11">'[3]Anal. horm.'!#REF!</definedName>
    <definedName name="ZACO2.6X1.6X.4">'[3]Anal. horm.'!#REF!</definedName>
    <definedName name="ZACOL2.15X2.8X.7">'[3]Anal. horm.'!#REF!</definedName>
    <definedName name="zapata">'[11]caseta de planta'!$C$1:$C$65536</definedName>
    <definedName name="zapatasdeescaleras">#REF!</definedName>
    <definedName name="ZAPBLO6">'[3]Anal. horm.'!#REF!</definedName>
    <definedName name="ZAPC3">'[3]Anal. horm.'!#REF!</definedName>
    <definedName name="ZAPCOL">'[15]Anal. horm.'!$F$118</definedName>
    <definedName name="ZAPCOL3.8">'[3]Anal. horm.'!#REF!</definedName>
    <definedName name="ZIN_001">#REF!</definedName>
    <definedName name="ZINC24">#REF!</definedName>
    <definedName name="ZINC26">#REF!</definedName>
    <definedName name="ZINC27">#REF!</definedName>
    <definedName name="ZINC29">#REF!</definedName>
    <definedName name="ZINC34">#REF!</definedName>
    <definedName name="zocabaño">[3]Volumenes!#REF!</definedName>
    <definedName name="Zócalo_de_Cerámica_Criolla_de_33___1era">[22]Insumos!$B$42:$D$42</definedName>
    <definedName name="zocalobotichinorojo">#REF!</definedName>
    <definedName name="ZOCER">#REF!</definedName>
    <definedName name="zocesca2">[3]Volumenes!#REF!</definedName>
    <definedName name="ZOCESCGRAPROYAL">[17]Ana!$F$4892</definedName>
    <definedName name="ZOCGRA30BCO">[17]Ana!$F$4899</definedName>
    <definedName name="ZOCGRA30GRIS">[17]Ana!$F$4906</definedName>
    <definedName name="ZOCGRA40BCO">[17]Ana!$F$4913</definedName>
    <definedName name="ZOCGRABOTI40BCO">[17]Ana!$F$4873</definedName>
    <definedName name="ZOCGRABOTI40COL">[17]Ana!$F$4880</definedName>
    <definedName name="ZOCGRAPROYAL40">[17]Ana!$F$4887</definedName>
    <definedName name="ZOCLAD28">[17]Ana!$F$4920</definedName>
    <definedName name="ZOCMOSROJ25">[17]Ana!$F$4927</definedName>
    <definedName name="ZOGRA">#REF!</definedName>
    <definedName name="ZOGRAESC">#REF!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49" i="7" l="1"/>
  <c r="F121" i="7"/>
  <c r="G121" i="7" s="1"/>
  <c r="F117" i="7"/>
  <c r="F116" i="7"/>
  <c r="B111" i="7"/>
  <c r="B117" i="7" s="1"/>
  <c r="B110" i="7"/>
  <c r="B116" i="7" s="1"/>
  <c r="B109" i="7"/>
  <c r="F102" i="7"/>
  <c r="F101" i="7"/>
  <c r="F100" i="7"/>
  <c r="F98" i="7"/>
  <c r="F96" i="7"/>
  <c r="F94" i="7"/>
  <c r="F92" i="7"/>
  <c r="F90" i="7"/>
  <c r="F89" i="7"/>
  <c r="F88" i="7"/>
  <c r="F87" i="7"/>
  <c r="F86" i="7"/>
  <c r="F85" i="7"/>
  <c r="F84" i="7"/>
  <c r="F83" i="7"/>
  <c r="F82" i="7"/>
  <c r="F81" i="7"/>
  <c r="F80" i="7"/>
  <c r="F79" i="7"/>
  <c r="F78" i="7"/>
  <c r="F77" i="7"/>
  <c r="F76" i="7"/>
  <c r="F74" i="7"/>
  <c r="F73" i="7"/>
  <c r="F72" i="7"/>
  <c r="F71" i="7"/>
  <c r="F70" i="7"/>
  <c r="A65" i="7"/>
  <c r="F58" i="7"/>
  <c r="F62" i="7"/>
  <c r="F57" i="7"/>
  <c r="F54" i="7"/>
  <c r="F52" i="7"/>
  <c r="F50" i="7"/>
  <c r="F48" i="7"/>
  <c r="F46" i="7"/>
  <c r="F45" i="7"/>
  <c r="F44" i="7"/>
  <c r="F43" i="7"/>
  <c r="F42" i="7"/>
  <c r="F41" i="7"/>
  <c r="F40" i="7"/>
  <c r="F35" i="7"/>
  <c r="F39" i="7"/>
  <c r="F38" i="7"/>
  <c r="F37" i="7"/>
  <c r="F36" i="7"/>
  <c r="F34" i="7"/>
  <c r="F32" i="7"/>
  <c r="F31" i="7"/>
  <c r="F30" i="7"/>
  <c r="F29" i="7"/>
  <c r="F28" i="7"/>
  <c r="F68" i="7"/>
  <c r="F67" i="7"/>
  <c r="F66" i="7"/>
  <c r="F11" i="7"/>
  <c r="A11" i="7"/>
  <c r="A12" i="7" s="1"/>
  <c r="F12" i="7"/>
  <c r="G12" i="7" l="1"/>
  <c r="F110" i="7"/>
  <c r="F111" i="7"/>
  <c r="G102" i="7"/>
  <c r="F26" i="7"/>
  <c r="F25" i="7"/>
  <c r="F60" i="7" l="1"/>
  <c r="F61" i="7"/>
  <c r="F56" i="7" l="1"/>
  <c r="B115" i="7" l="1"/>
  <c r="F20" i="7" l="1"/>
  <c r="F119" i="7"/>
  <c r="G119" i="7" s="1"/>
  <c r="G147" i="7" l="1"/>
  <c r="A114" i="7"/>
  <c r="A108" i="7"/>
  <c r="A23" i="7"/>
  <c r="A15" i="7"/>
  <c r="A16" i="7" s="1"/>
  <c r="A17" i="7" s="1"/>
  <c r="A18" i="7" s="1"/>
  <c r="A19" i="7" s="1"/>
  <c r="A20" i="7" s="1"/>
  <c r="F123" i="7"/>
  <c r="G123" i="7" s="1"/>
  <c r="F105" i="7"/>
  <c r="G105" i="7" s="1"/>
  <c r="F24" i="7" l="1"/>
  <c r="G62" i="7" s="1"/>
  <c r="F109" i="7" l="1"/>
  <c r="G111" i="7" s="1"/>
  <c r="F115" i="7"/>
  <c r="G117" i="7" s="1"/>
  <c r="F16" i="7" l="1"/>
  <c r="F18" i="7"/>
  <c r="F17" i="7" l="1"/>
  <c r="F19" i="7"/>
  <c r="F15" i="7" l="1"/>
  <c r="G20" i="7" l="1"/>
  <c r="G125" i="7" s="1"/>
  <c r="G126" i="7" l="1"/>
  <c r="F129" i="7" l="1"/>
  <c r="G141" i="7"/>
  <c r="F130" i="7"/>
  <c r="F133" i="7"/>
  <c r="F131" i="7"/>
  <c r="F128" i="7"/>
  <c r="G145" i="7" s="1"/>
  <c r="G151" i="7"/>
  <c r="F132" i="7"/>
  <c r="G143" i="7"/>
  <c r="G135" i="7" l="1"/>
  <c r="G139" i="7" s="1"/>
  <c r="G137" i="7" l="1"/>
  <c r="G153" i="7" s="1"/>
</calcChain>
</file>

<file path=xl/sharedStrings.xml><?xml version="1.0" encoding="utf-8"?>
<sst xmlns="http://schemas.openxmlformats.org/spreadsheetml/2006/main" count="278" uniqueCount="160">
  <si>
    <t>M3</t>
  </si>
  <si>
    <t>Sub-Total</t>
  </si>
  <si>
    <t>ML</t>
  </si>
  <si>
    <t>PA</t>
  </si>
  <si>
    <t>UD</t>
  </si>
  <si>
    <t>MOVIMIENTO DE TIERRA:</t>
  </si>
  <si>
    <t>No.</t>
  </si>
  <si>
    <t>Descripción</t>
  </si>
  <si>
    <t>Cantidad</t>
  </si>
  <si>
    <t>Unidad</t>
  </si>
  <si>
    <t>Precio RD$</t>
  </si>
  <si>
    <t>Costo RD$</t>
  </si>
  <si>
    <t>TRABAJOS PRELIMINARES:</t>
  </si>
  <si>
    <t>GASTOS ADMINISTRATIVOS</t>
  </si>
  <si>
    <t>TRANSPORTE</t>
  </si>
  <si>
    <t>LEY # 6/86</t>
  </si>
  <si>
    <t>TOTAL DE GASTOS INDIRECTOS</t>
  </si>
  <si>
    <t>EQUIPAMIENTO CAASD</t>
  </si>
  <si>
    <t>IMPREVISTOS</t>
  </si>
  <si>
    <t>TOTAL GENERAL A CONTRATAR</t>
  </si>
  <si>
    <t xml:space="preserve">CORPORACION DEL ACUEDUCTO Y ALCANTARILLADO DE SANTO DOMINGO </t>
  </si>
  <si>
    <t>***C.A.A.S.D.***</t>
  </si>
  <si>
    <t>Unidad Ejecutora de Proyectos</t>
  </si>
  <si>
    <t>Preparado por:</t>
  </si>
  <si>
    <t xml:space="preserve"> Replanteo</t>
  </si>
  <si>
    <t>Excavación con Retroexcavadora Material no Clasificado</t>
  </si>
  <si>
    <t>Suministro y colocación asiento de arena</t>
  </si>
  <si>
    <t xml:space="preserve">Relleno compactado con maquito  </t>
  </si>
  <si>
    <t xml:space="preserve">Bote de material sobrante, e=1,25 </t>
  </si>
  <si>
    <t>SUMINISTRO DE TUBERIAS Y PIEZAS ESPECIALES:</t>
  </si>
  <si>
    <t>COLOCACION DE TUBERIAS Y PIEZAS ESPECIALES:</t>
  </si>
  <si>
    <t>SEÑALIZACION (Incluye: Luces, Letrero, Personal, Banderolero , etc.) Cubicar Desglasado</t>
  </si>
  <si>
    <t>SUB-TOTAL GENERAL</t>
  </si>
  <si>
    <t>TRANSPORTE INTERNO DE TUBERIAS</t>
  </si>
  <si>
    <t>PRUEBA HIDROSTATICA DE TUBERIAS</t>
  </si>
  <si>
    <t>CODIA</t>
  </si>
  <si>
    <t>Sometido por :</t>
  </si>
  <si>
    <t>3.1.1</t>
  </si>
  <si>
    <t>4.1.1</t>
  </si>
  <si>
    <t>6.1.1</t>
  </si>
  <si>
    <t>7.1.1</t>
  </si>
  <si>
    <t xml:space="preserve">SUB-TOTAL </t>
  </si>
  <si>
    <t>Tubería de:</t>
  </si>
  <si>
    <t>DIRECCIÓN TÉCNICA</t>
  </si>
  <si>
    <t>SEGURO Y FIANZAS</t>
  </si>
  <si>
    <t>SUPERVISIÓN</t>
  </si>
  <si>
    <t>SUB-TOTAL GENERAL EN RD$</t>
  </si>
  <si>
    <t>CUENCA HIDROGRÁFICA</t>
  </si>
  <si>
    <t>ITBIS (18% de Dirección Técnica, Según Norma 07-2007 DGII).</t>
  </si>
  <si>
    <t>TRANSPORTE DE EQUIPOS PESADOS</t>
  </si>
  <si>
    <t>3.2.1</t>
  </si>
  <si>
    <t>3.3.1</t>
  </si>
  <si>
    <t>Corte de Asfalto con Maquina e=2"</t>
  </si>
  <si>
    <t>M2</t>
  </si>
  <si>
    <t>3.4.1</t>
  </si>
  <si>
    <t>Valvula de Compuerta de:</t>
  </si>
  <si>
    <t>Tee de:</t>
  </si>
  <si>
    <t>Juntas Dresser de:</t>
  </si>
  <si>
    <t>3.8.1</t>
  </si>
  <si>
    <t>3.8.2</t>
  </si>
  <si>
    <t>REPOSICIÓN DE ASFALTO, e=2"</t>
  </si>
  <si>
    <t>3.3.2</t>
  </si>
  <si>
    <t>Codos de:</t>
  </si>
  <si>
    <t xml:space="preserve"> 2022- 101 UEP</t>
  </si>
  <si>
    <t>PRESUPUESTO: AMPLIACION RED DE DISTRIBUCION AGUA POTABLE DEL BARRIO BELLAS COLINAS, MANOGUAYABO, SANTO DOMINGO OESTE.</t>
  </si>
  <si>
    <t xml:space="preserve">Caseta para Materiales </t>
  </si>
  <si>
    <t>Ø3" PVC SDR-21</t>
  </si>
  <si>
    <t>3.1.2</t>
  </si>
  <si>
    <t>Ø4" PVC SDR-21</t>
  </si>
  <si>
    <t>3.1.3</t>
  </si>
  <si>
    <t>Ø8" PVC SDR-26</t>
  </si>
  <si>
    <t>Ø8" x Ø4" Acero</t>
  </si>
  <si>
    <t>Ø8" x Ø3" Acero</t>
  </si>
  <si>
    <t>3.2.2</t>
  </si>
  <si>
    <t>3.2.3</t>
  </si>
  <si>
    <t>Ø4" x Ø4" Acero</t>
  </si>
  <si>
    <t>3.2.4</t>
  </si>
  <si>
    <t>Ø4" x Ø3" Acero</t>
  </si>
  <si>
    <t>Ø3" x Ø3" PVC</t>
  </si>
  <si>
    <t>3.2.5</t>
  </si>
  <si>
    <t>Ø8" x 22.5° Acero</t>
  </si>
  <si>
    <t>Ø4" x 45° Acero</t>
  </si>
  <si>
    <t>3.3.3</t>
  </si>
  <si>
    <t>Ø4" x 22.5° Acero</t>
  </si>
  <si>
    <t>3.3.4</t>
  </si>
  <si>
    <t>Ø4" x 30° Acero</t>
  </si>
  <si>
    <t>3.3.5</t>
  </si>
  <si>
    <t>Ø4" x 11.5° Acero</t>
  </si>
  <si>
    <t>3.3.6</t>
  </si>
  <si>
    <t>Ø4" x 90° Acero</t>
  </si>
  <si>
    <t>3.3.7</t>
  </si>
  <si>
    <t>3.3.8</t>
  </si>
  <si>
    <t>Ø3" x 90° PVC</t>
  </si>
  <si>
    <t>3.3.9</t>
  </si>
  <si>
    <t>Ø3" x 45° Acero</t>
  </si>
  <si>
    <t>3.3.10</t>
  </si>
  <si>
    <t>Ø3" x 45° PVC</t>
  </si>
  <si>
    <t>3.3.11</t>
  </si>
  <si>
    <t>Ø3" x 30° Acero</t>
  </si>
  <si>
    <t>3.3.12</t>
  </si>
  <si>
    <t>3.3.13</t>
  </si>
  <si>
    <t>Ø3" x 22.9° Acero</t>
  </si>
  <si>
    <t>Ø3" x 22.5° Acero</t>
  </si>
  <si>
    <t>Ø3" x 11.5° Acero</t>
  </si>
  <si>
    <t>Tapon de:</t>
  </si>
  <si>
    <t>Ø3" PVC</t>
  </si>
  <si>
    <t>Cruz de:</t>
  </si>
  <si>
    <t>3.5.1</t>
  </si>
  <si>
    <t>Niple de:</t>
  </si>
  <si>
    <t>Ø3" x Ø6" PVC</t>
  </si>
  <si>
    <t>3.6.1</t>
  </si>
  <si>
    <t>3.7.1</t>
  </si>
  <si>
    <t>Reduccion de:</t>
  </si>
  <si>
    <t>Ø3" Inc. Niple Platillados, Juntas Dresser, Juntas de Goma y Tornillos).</t>
  </si>
  <si>
    <t>Ø4" Inc. Niple Platillados, Juntas Dresser, Juntas de Goma y Tornillos).</t>
  </si>
  <si>
    <t>3.9.1</t>
  </si>
  <si>
    <t>3.9.2</t>
  </si>
  <si>
    <t>3.8.3</t>
  </si>
  <si>
    <t>Cajas Telescopicas</t>
  </si>
  <si>
    <t>Ø3" Acero</t>
  </si>
  <si>
    <t>Ø4" Acero</t>
  </si>
  <si>
    <t>Ø8" Acero</t>
  </si>
  <si>
    <t>4.1.2</t>
  </si>
  <si>
    <t>4.1.3</t>
  </si>
  <si>
    <t>4.2.1</t>
  </si>
  <si>
    <t>4.2.2</t>
  </si>
  <si>
    <t>4.2.3</t>
  </si>
  <si>
    <t>4.2.4</t>
  </si>
  <si>
    <t>4.2.5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</si>
  <si>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</si>
  <si>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</si>
  <si>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</si>
  <si>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</si>
  <si>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</si>
  <si>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</si>
  <si>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</si>
  <si>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</si>
  <si>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4.3.9</t>
  </si>
  <si>
    <t>4.3.10</t>
  </si>
  <si>
    <t>4.3.11</t>
  </si>
  <si>
    <t>4.3.12</t>
  </si>
  <si>
    <t>4.3.13</t>
  </si>
  <si>
    <t>4.3.14</t>
  </si>
  <si>
    <t>4.3.15</t>
  </si>
  <si>
    <t>4.4.1</t>
  </si>
  <si>
    <t>4.5.1</t>
  </si>
  <si>
    <t>4.6.1</t>
  </si>
  <si>
    <t>4.7.1</t>
  </si>
  <si>
    <t>4.8.1</t>
  </si>
  <si>
    <t>4.8.2</t>
  </si>
  <si>
    <t>4.8.3</t>
  </si>
  <si>
    <t>ANCLAJE DE PIEZAS EN H. S.</t>
  </si>
  <si>
    <t>6.1.2</t>
  </si>
  <si>
    <t>6.1.3</t>
  </si>
  <si>
    <t>7.1.2</t>
  </si>
  <si>
    <t>7.1.3</t>
  </si>
  <si>
    <t>ACOMETIDAS Ø3" X 3/4" (Polietileno)</t>
  </si>
  <si>
    <t>PRUEBA DE COMPACTACION (Cubicar Contra-factura)</t>
  </si>
  <si>
    <t xml:space="preserve">Suministro material para relleno (Caliche ) </t>
  </si>
  <si>
    <t>Cajas Telescopicas (con Losa Superficial de Proteccion)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</si>
</sst>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  <numFmt numFmtId="165" formatCode="_-* #,##0.00\ _€_-;\-* #,##0.00\ _€_-;_-* &quot;-&quot;??\ _€_-;_-@_-"/>
    <numFmt numFmtId="166" formatCode="_(* #,##0.00_);_(* \(#,##0.00\);_(* \-??_);_(@_)"/>
    <numFmt numFmtId="167" formatCode="_-* #,##0.00_-;\-* #,##0.00_-;_-* \-??_-;_-@_-"/>
    <numFmt numFmtId="168" formatCode="_(\$* #,##0.00_);_(\$* \(#,##0.00\);_(\$* \-??_);_(@_)"/>
    <numFmt numFmtId="169" formatCode="_([$€]* #,##0.00_);_([$€]* \(#,##0.00\);_([$€]* \-??_);_(@_)"/>
    <numFmt numFmtId="170" formatCode="_-* #,##0.00\ _€_-;\-* #,##0.00\ _€_-;_-* \-??\ _€_-;_-@_-"/>
    <numFmt numFmtId="171" formatCode="_-* #,##0\ _€_-;\-* #,##0\ _€_-;_-* &quot;- &quot;_€_-;_-@_-"/>
    <numFmt numFmtId="172" formatCode="_(* #,##0_);_(* \(#,##0\);_(* \-_);_(@_)"/>
    <numFmt numFmtId="173" formatCode="_(&quot;RD$&quot;* #,##0.00_);_(&quot;RD$&quot;* \(#,##0.00\);_(&quot;RD$&quot;* \-??_);_(@_)"/>
    <numFmt numFmtId="174" formatCode="[$-1C0A]#,##0.00_);\(#,##0.00\)"/>
    <numFmt numFmtId="175" formatCode="0.00_)"/>
    <numFmt numFmtId="176" formatCode="&quot;RD$&quot;#,##0.00_);\(&quot;RD$&quot;#,##0.00\)"/>
    <numFmt numFmtId="180" formatCode="0.0"/>
    <numFmt numFmtId="181" formatCode="0.00_);\(0.00\)"/>
    <numFmt numFmtId="182" formatCode="_(* #,##0.0000_);_(* \(#,##0.0000\);_(* &quot;-&quot;??_);_(@_)"/>
    <numFmt numFmtId="183" formatCode="0.0_)"/>
    <numFmt numFmtId="188" formatCode="#,##0.00&quot; € &quot;;#,##0.00&quot; € &quot;;&quot;-&quot;#&quot; € &quot;;&quot; &quot;@&quot; &quot;"/>
    <numFmt numFmtId="195" formatCode="0\ %"/>
  </numFmts>
  <fonts count="43" x14ac:knownFonts="1">
    <font>
      <sz val="10"/>
      <name val="Arial"/>
      <charset val="1"/>
    </font>
    <font>
      <sz val="11"/>
      <color rgb="FF000000"/>
      <name val="Calibri"/>
      <family val="2"/>
      <charset val="1"/>
    </font>
    <font>
      <sz val="11"/>
      <color rgb="FFFFFFFF"/>
      <name val="Calibri"/>
      <family val="2"/>
      <charset val="1"/>
    </font>
    <font>
      <sz val="11"/>
      <color rgb="FF008000"/>
      <name val="Calibri"/>
      <family val="2"/>
      <charset val="1"/>
    </font>
    <font>
      <b/>
      <sz val="11"/>
      <color rgb="FFFFFFFF"/>
      <name val="Calibri"/>
      <family val="2"/>
      <charset val="1"/>
    </font>
    <font>
      <sz val="11"/>
      <color rgb="FF996633"/>
      <name val="Calibri"/>
      <family val="2"/>
      <charset val="1"/>
    </font>
    <font>
      <b/>
      <sz val="11"/>
      <color rgb="FF996633"/>
      <name val="Calibri"/>
      <family val="2"/>
      <charset val="1"/>
    </font>
    <font>
      <b/>
      <sz val="11"/>
      <color rgb="FF3333CC"/>
      <name val="Calibri"/>
      <family val="2"/>
      <charset val="1"/>
    </font>
    <font>
      <sz val="11"/>
      <color rgb="FF333399"/>
      <name val="Calibri"/>
      <family val="2"/>
      <charset val="1"/>
    </font>
    <font>
      <sz val="11"/>
      <color rgb="FF800080"/>
      <name val="Calibri"/>
      <family val="2"/>
      <charset val="1"/>
    </font>
    <font>
      <sz val="11"/>
      <color rgb="FF663300"/>
      <name val="Calibri"/>
      <family val="2"/>
      <charset val="1"/>
    </font>
    <font>
      <sz val="10"/>
      <name val="Arial"/>
      <family val="2"/>
      <charset val="1"/>
    </font>
    <font>
      <sz val="10"/>
      <name val="Courier New"/>
      <family val="3"/>
      <charset val="1"/>
    </font>
    <font>
      <sz val="10"/>
      <name val="Times New Roman"/>
      <family val="1"/>
      <charset val="1"/>
    </font>
    <font>
      <b/>
      <sz val="11"/>
      <color rgb="FF424242"/>
      <name val="Calibri"/>
      <family val="2"/>
      <charset val="1"/>
    </font>
    <font>
      <sz val="11"/>
      <color rgb="FFFF0000"/>
      <name val="Calibri"/>
      <family val="2"/>
      <charset val="1"/>
    </font>
    <font>
      <i/>
      <sz val="11"/>
      <color rgb="FF80808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5"/>
      <color rgb="FF3333CC"/>
      <name val="Calibri"/>
      <family val="2"/>
      <charset val="1"/>
    </font>
    <font>
      <b/>
      <sz val="13"/>
      <color rgb="FF3333CC"/>
      <name val="Calibri"/>
      <family val="2"/>
      <charset val="1"/>
    </font>
    <font>
      <b/>
      <sz val="18"/>
      <color rgb="FF3333CC"/>
      <name val="Cambria"/>
      <family val="2"/>
      <charset val="1"/>
    </font>
    <font>
      <sz val="12"/>
      <name val="Arial"/>
      <family val="2"/>
      <charset val="1"/>
    </font>
    <font>
      <b/>
      <sz val="16"/>
      <name val="Arial"/>
      <family val="2"/>
      <charset val="1"/>
    </font>
    <font>
      <b/>
      <sz val="14"/>
      <name val="Arial"/>
      <family val="2"/>
      <charset val="1"/>
    </font>
    <font>
      <sz val="14"/>
      <name val="Arial"/>
      <family val="2"/>
      <charset val="1"/>
    </font>
    <font>
      <sz val="16"/>
      <name val="Arial"/>
      <family val="2"/>
      <charset val="1"/>
    </font>
    <font>
      <sz val="14"/>
      <name val="Verdana"/>
      <family val="2"/>
      <charset val="1"/>
    </font>
    <font>
      <sz val="10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10"/>
      <name val="Courier New"/>
      <family val="3"/>
    </font>
    <font>
      <b/>
      <sz val="12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b/>
      <sz val="14"/>
      <color rgb="FFFF000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0"/>
      <color theme="4" tint="-0.249977111117893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11"/>
      <color rgb="FF000000"/>
      <name val="Calibri"/>
      <family val="2"/>
    </font>
    <font>
      <sz val="11"/>
      <color rgb="FF000000"/>
      <name val="Arial"/>
      <family val="2"/>
      <charset val="1"/>
    </font>
    <font>
      <sz val="10"/>
      <color rgb="FF000000"/>
      <name val="Times New Roman"/>
      <family val="1"/>
      <charset val="1"/>
    </font>
  </fonts>
  <fills count="28">
    <fill>
      <patternFill patternType="none"/>
    </fill>
    <fill>
      <patternFill patternType="gray125"/>
    </fill>
    <fill>
      <patternFill patternType="solid">
        <fgColor rgb="FFC0C0FF"/>
        <bgColor rgb="FFA6CAF0"/>
      </patternFill>
    </fill>
    <fill>
      <patternFill patternType="solid">
        <fgColor rgb="FFCC9CCC"/>
        <bgColor rgb="FFCC99FF"/>
      </patternFill>
    </fill>
    <fill>
      <patternFill patternType="solid">
        <fgColor rgb="FFCCFFCC"/>
        <bgColor rgb="FFDBEEF4"/>
      </patternFill>
    </fill>
    <fill>
      <patternFill patternType="solid">
        <fgColor rgb="FFCC99FF"/>
        <bgColor rgb="FFCC9CCC"/>
      </patternFill>
    </fill>
    <fill>
      <patternFill patternType="solid">
        <fgColor rgb="FFA0E0E0"/>
        <bgColor rgb="FFB7DEE8"/>
      </patternFill>
    </fill>
    <fill>
      <patternFill patternType="solid">
        <fgColor rgb="FFE3E3E3"/>
        <bgColor rgb="FFDCE6F2"/>
      </patternFill>
    </fill>
    <fill>
      <patternFill patternType="solid">
        <fgColor rgb="FFA6CAF0"/>
        <bgColor rgb="FFC0C0FF"/>
      </patternFill>
    </fill>
    <fill>
      <patternFill patternType="solid">
        <fgColor rgb="FFFF8080"/>
        <bgColor rgb="FFCC9CCC"/>
      </patternFill>
    </fill>
    <fill>
      <patternFill patternType="solid">
        <fgColor rgb="FF00FF00"/>
        <bgColor rgb="FF33CCCC"/>
      </patternFill>
    </fill>
    <fill>
      <patternFill patternType="solid">
        <fgColor rgb="FF999933"/>
        <bgColor rgb="FF969696"/>
      </patternFill>
    </fill>
    <fill>
      <patternFill patternType="solid">
        <fgColor rgb="FF0080C0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B0F0"/>
      </patternFill>
    </fill>
    <fill>
      <patternFill patternType="solid">
        <fgColor rgb="FF996633"/>
        <bgColor rgb="FF996666"/>
      </patternFill>
    </fill>
    <fill>
      <patternFill patternType="solid">
        <fgColor rgb="FF969696"/>
        <bgColor rgb="FF808080"/>
      </patternFill>
    </fill>
    <fill>
      <patternFill patternType="solid">
        <fgColor rgb="FFC0C0C0"/>
        <bgColor rgb="FFC0C0FF"/>
      </patternFill>
    </fill>
    <fill>
      <patternFill patternType="solid">
        <fgColor rgb="FFFFFF99"/>
        <bgColor rgb="FFFFFFC0"/>
      </patternFill>
    </fill>
    <fill>
      <patternFill patternType="solid">
        <fgColor rgb="FFFFFFC0"/>
        <bgColor rgb="FFFFFF99"/>
      </patternFill>
    </fill>
    <fill>
      <patternFill patternType="solid">
        <fgColor rgb="FF333399"/>
        <bgColor rgb="FF3333CC"/>
      </patternFill>
    </fill>
    <fill>
      <patternFill patternType="solid">
        <fgColor rgb="FFFF0000"/>
        <bgColor rgb="FF800000"/>
      </patternFill>
    </fill>
    <fill>
      <patternFill patternType="solid">
        <fgColor rgb="FF336666"/>
        <bgColor rgb="FF215968"/>
      </patternFill>
    </fill>
    <fill>
      <patternFill patternType="solid">
        <fgColor rgb="FF996666"/>
        <bgColor rgb="FF996633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9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9"/>
      </patternFill>
    </fill>
  </fills>
  <borders count="64">
    <border>
      <left/>
      <right/>
      <top/>
      <bottom/>
      <diagonal/>
    </border>
    <border>
      <left style="double">
        <color rgb="FF424242"/>
      </left>
      <right style="double">
        <color rgb="FF424242"/>
      </right>
      <top style="double">
        <color rgb="FF424242"/>
      </top>
      <bottom style="double">
        <color rgb="FF424242"/>
      </bottom>
      <diagonal/>
    </border>
    <border>
      <left/>
      <right/>
      <top/>
      <bottom style="double">
        <color rgb="FF99663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424242"/>
      </left>
      <right style="thin">
        <color rgb="FF424242"/>
      </right>
      <top style="thin">
        <color rgb="FF424242"/>
      </top>
      <bottom style="thin">
        <color rgb="FF424242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80C0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tted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tted">
        <color auto="1"/>
      </bottom>
      <diagonal/>
    </border>
    <border>
      <left style="double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double">
        <color auto="1"/>
      </right>
      <top style="dotted">
        <color auto="1"/>
      </top>
      <bottom style="dotted">
        <color auto="1"/>
      </bottom>
      <diagonal/>
    </border>
    <border>
      <left style="double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double">
        <color auto="1"/>
      </right>
      <top style="dotted">
        <color auto="1"/>
      </top>
      <bottom/>
      <diagonal/>
    </border>
    <border>
      <left style="double">
        <color auto="1"/>
      </left>
      <right style="thin">
        <color auto="1"/>
      </right>
      <top/>
      <bottom style="dotted">
        <color auto="1"/>
      </bottom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  <border>
      <left style="thin">
        <color auto="1"/>
      </left>
      <right style="double">
        <color auto="1"/>
      </right>
      <top/>
      <bottom style="dotted">
        <color auto="1"/>
      </bottom>
      <diagonal/>
    </border>
    <border>
      <left style="double">
        <color theme="1"/>
      </left>
      <right style="thin">
        <color theme="1"/>
      </right>
      <top style="double">
        <color auto="1"/>
      </top>
      <bottom style="double">
        <color auto="1"/>
      </bottom>
      <diagonal/>
    </border>
    <border>
      <left style="thin">
        <color theme="1"/>
      </left>
      <right style="thin">
        <color theme="1"/>
      </right>
      <top style="double">
        <color auto="1"/>
      </top>
      <bottom style="double">
        <color auto="1"/>
      </bottom>
      <diagonal/>
    </border>
    <border>
      <left style="thin">
        <color theme="1"/>
      </left>
      <right style="double">
        <color theme="1"/>
      </right>
      <top style="double">
        <color auto="1"/>
      </top>
      <bottom style="double">
        <color auto="1"/>
      </bottom>
      <diagonal/>
    </border>
    <border>
      <left style="double">
        <color theme="1"/>
      </left>
      <right style="thin">
        <color theme="1"/>
      </right>
      <top style="double">
        <color indexed="64"/>
      </top>
      <bottom/>
      <diagonal/>
    </border>
    <border>
      <left style="thin">
        <color theme="1"/>
      </left>
      <right style="thin">
        <color theme="1"/>
      </right>
      <top style="double">
        <color indexed="64"/>
      </top>
      <bottom/>
      <diagonal/>
    </border>
    <border>
      <left style="thin">
        <color theme="1"/>
      </left>
      <right style="double">
        <color theme="1"/>
      </right>
      <top style="double">
        <color indexed="64"/>
      </top>
      <bottom/>
      <diagonal/>
    </border>
    <border>
      <left style="double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double">
        <color theme="1"/>
      </right>
      <top/>
      <bottom/>
      <diagonal/>
    </border>
    <border>
      <left style="double">
        <color theme="1"/>
      </left>
      <right style="thin">
        <color theme="1"/>
      </right>
      <top style="double">
        <color indexed="64"/>
      </top>
      <bottom style="double">
        <color indexed="8"/>
      </bottom>
      <diagonal/>
    </border>
    <border>
      <left style="thin">
        <color theme="1"/>
      </left>
      <right style="thin">
        <color theme="1"/>
      </right>
      <top style="double">
        <color indexed="64"/>
      </top>
      <bottom style="double">
        <color indexed="8"/>
      </bottom>
      <diagonal/>
    </border>
    <border>
      <left style="thin">
        <color theme="1"/>
      </left>
      <right style="double">
        <color theme="1"/>
      </right>
      <top style="double">
        <color indexed="8"/>
      </top>
      <bottom style="double">
        <color indexed="8"/>
      </bottom>
      <diagonal/>
    </border>
    <border>
      <left style="double">
        <color theme="1"/>
      </left>
      <right style="thin">
        <color theme="1"/>
      </right>
      <top style="double">
        <color indexed="64"/>
      </top>
      <bottom style="double">
        <color indexed="64"/>
      </bottom>
      <diagonal/>
    </border>
    <border>
      <left style="thin">
        <color theme="1"/>
      </left>
      <right style="thin">
        <color theme="1"/>
      </right>
      <top style="double">
        <color indexed="64"/>
      </top>
      <bottom style="double">
        <color indexed="64"/>
      </bottom>
      <diagonal/>
    </border>
    <border>
      <left style="thin">
        <color theme="1"/>
      </left>
      <right style="double">
        <color theme="1"/>
      </right>
      <top style="double">
        <color indexed="64"/>
      </top>
      <bottom style="double">
        <color indexed="64"/>
      </bottom>
      <diagonal/>
    </border>
    <border>
      <left style="thin">
        <color theme="1"/>
      </left>
      <right style="double">
        <color theme="1"/>
      </right>
      <top style="double">
        <color indexed="64"/>
      </top>
      <bottom style="double">
        <color indexed="8"/>
      </bottom>
      <diagonal/>
    </border>
    <border>
      <left style="double">
        <color theme="1"/>
      </left>
      <right style="thin">
        <color theme="1"/>
      </right>
      <top style="double">
        <color indexed="64"/>
      </top>
      <bottom style="double">
        <color theme="1"/>
      </bottom>
      <diagonal/>
    </border>
    <border>
      <left style="thin">
        <color theme="1"/>
      </left>
      <right style="thin">
        <color theme="1"/>
      </right>
      <top style="double">
        <color indexed="64"/>
      </top>
      <bottom style="double">
        <color theme="1"/>
      </bottom>
      <diagonal/>
    </border>
    <border>
      <left style="thin">
        <color theme="1"/>
      </left>
      <right style="double">
        <color theme="1"/>
      </right>
      <top style="double">
        <color indexed="8"/>
      </top>
      <bottom style="double">
        <color theme="1"/>
      </bottom>
      <diagonal/>
    </border>
    <border>
      <left style="double">
        <color auto="1"/>
      </left>
      <right style="thin">
        <color auto="1"/>
      </right>
      <top style="dotted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tted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theme="1"/>
      </left>
      <right style="thin">
        <color theme="1"/>
      </right>
      <top style="double">
        <color indexed="64"/>
      </top>
      <bottom/>
      <diagonal/>
    </border>
    <border>
      <left style="thin">
        <color theme="1"/>
      </left>
      <right style="thin">
        <color theme="1"/>
      </right>
      <top style="double">
        <color indexed="64"/>
      </top>
      <bottom/>
      <diagonal/>
    </border>
    <border>
      <left style="thin">
        <color theme="1"/>
      </left>
      <right style="double">
        <color theme="1"/>
      </right>
      <top style="double">
        <color indexed="64"/>
      </top>
      <bottom/>
      <diagonal/>
    </border>
    <border>
      <left style="double">
        <color theme="1"/>
      </left>
      <right style="thin">
        <color theme="1"/>
      </right>
      <top style="double">
        <color theme="1"/>
      </top>
      <bottom style="double">
        <color theme="1"/>
      </bottom>
      <diagonal/>
    </border>
    <border>
      <left style="thin">
        <color theme="1"/>
      </left>
      <right style="thin">
        <color theme="1"/>
      </right>
      <top style="double">
        <color theme="1"/>
      </top>
      <bottom style="double">
        <color theme="1"/>
      </bottom>
      <diagonal/>
    </border>
    <border>
      <left style="thin">
        <color theme="1"/>
      </left>
      <right style="double">
        <color theme="1"/>
      </right>
      <top style="double">
        <color theme="1"/>
      </top>
      <bottom style="double">
        <color theme="1"/>
      </bottom>
      <diagonal/>
    </border>
    <border>
      <left style="double">
        <color theme="1"/>
      </left>
      <right style="thin">
        <color theme="1"/>
      </right>
      <top style="double">
        <color theme="1"/>
      </top>
      <bottom style="double">
        <color indexed="64"/>
      </bottom>
      <diagonal/>
    </border>
    <border>
      <left style="thin">
        <color theme="1"/>
      </left>
      <right style="thin">
        <color theme="1"/>
      </right>
      <top style="double">
        <color theme="1"/>
      </top>
      <bottom style="double">
        <color indexed="64"/>
      </bottom>
      <diagonal/>
    </border>
    <border>
      <left style="thin">
        <color theme="1"/>
      </left>
      <right style="double">
        <color theme="1"/>
      </right>
      <top style="double">
        <color theme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double">
        <color auto="1"/>
      </left>
      <right style="thin">
        <color auto="1"/>
      </right>
      <top style="dash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dotted">
        <color auto="1"/>
      </bottom>
      <diagonal/>
    </border>
    <border>
      <left style="thin">
        <color auto="1"/>
      </left>
      <right style="double">
        <color auto="1"/>
      </right>
      <top style="dash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/>
      <bottom style="dashed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double">
        <color auto="1"/>
      </bottom>
      <diagonal/>
    </border>
  </borders>
  <cellStyleXfs count="693">
    <xf numFmtId="0" fontId="0" fillId="0" borderId="0"/>
    <xf numFmtId="166" fontId="27" fillId="0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4" borderId="0" applyBorder="0" applyProtection="0"/>
    <xf numFmtId="0" fontId="1" fillId="4" borderId="0" applyBorder="0" applyProtection="0"/>
    <xf numFmtId="0" fontId="1" fillId="4" borderId="0" applyBorder="0" applyProtection="0"/>
    <xf numFmtId="0" fontId="1" fillId="5" borderId="0" applyBorder="0" applyProtection="0"/>
    <xf numFmtId="0" fontId="1" fillId="5" borderId="0" applyBorder="0" applyProtection="0"/>
    <xf numFmtId="0" fontId="1" fillId="5" borderId="0" applyBorder="0" applyProtection="0"/>
    <xf numFmtId="0" fontId="1" fillId="6" borderId="0" applyBorder="0" applyProtection="0"/>
    <xf numFmtId="0" fontId="1" fillId="6" borderId="0" applyBorder="0" applyProtection="0"/>
    <xf numFmtId="0" fontId="1" fillId="6" borderId="0" applyBorder="0" applyProtection="0"/>
    <xf numFmtId="0" fontId="1" fillId="7" borderId="0" applyBorder="0" applyProtection="0"/>
    <xf numFmtId="0" fontId="1" fillId="7" borderId="0" applyBorder="0" applyProtection="0"/>
    <xf numFmtId="0" fontId="1" fillId="7" borderId="0" applyBorder="0" applyProtection="0"/>
    <xf numFmtId="0" fontId="1" fillId="8" borderId="0" applyBorder="0" applyProtection="0"/>
    <xf numFmtId="0" fontId="1" fillId="8" borderId="0" applyBorder="0" applyProtection="0"/>
    <xf numFmtId="0" fontId="1" fillId="8" borderId="0" applyBorder="0" applyProtection="0"/>
    <xf numFmtId="0" fontId="1" fillId="9" borderId="0" applyBorder="0" applyProtection="0"/>
    <xf numFmtId="0" fontId="1" fillId="9" borderId="0" applyBorder="0" applyProtection="0"/>
    <xf numFmtId="0" fontId="1" fillId="9" borderId="0" applyBorder="0" applyProtection="0"/>
    <xf numFmtId="0" fontId="1" fillId="10" borderId="0" applyBorder="0" applyProtection="0"/>
    <xf numFmtId="0" fontId="1" fillId="10" borderId="0" applyBorder="0" applyProtection="0"/>
    <xf numFmtId="0" fontId="1" fillId="10" borderId="0" applyBorder="0" applyProtection="0"/>
    <xf numFmtId="0" fontId="1" fillId="5" borderId="0" applyBorder="0" applyProtection="0"/>
    <xf numFmtId="0" fontId="1" fillId="5" borderId="0" applyBorder="0" applyProtection="0"/>
    <xf numFmtId="0" fontId="1" fillId="5" borderId="0" applyBorder="0" applyProtection="0"/>
    <xf numFmtId="0" fontId="1" fillId="8" borderId="0" applyBorder="0" applyProtection="0"/>
    <xf numFmtId="0" fontId="1" fillId="8" borderId="0" applyBorder="0" applyProtection="0"/>
    <xf numFmtId="0" fontId="1" fillId="8" borderId="0" applyBorder="0" applyProtection="0"/>
    <xf numFmtId="0" fontId="1" fillId="11" borderId="0" applyBorder="0" applyProtection="0"/>
    <xf numFmtId="0" fontId="1" fillId="11" borderId="0" applyBorder="0" applyProtection="0"/>
    <xf numFmtId="0" fontId="1" fillId="11" borderId="0" applyBorder="0" applyProtection="0"/>
    <xf numFmtId="0" fontId="2" fillId="12" borderId="0" applyBorder="0" applyProtection="0"/>
    <xf numFmtId="0" fontId="2" fillId="12" borderId="0" applyBorder="0" applyProtection="0"/>
    <xf numFmtId="0" fontId="2" fillId="12" borderId="0" applyBorder="0" applyProtection="0"/>
    <xf numFmtId="0" fontId="2" fillId="9" borderId="0" applyBorder="0" applyProtection="0"/>
    <xf numFmtId="0" fontId="2" fillId="9" borderId="0" applyBorder="0" applyProtection="0"/>
    <xf numFmtId="0" fontId="2" fillId="9" borderId="0" applyBorder="0" applyProtection="0"/>
    <xf numFmtId="0" fontId="2" fillId="10" borderId="0" applyBorder="0" applyProtection="0"/>
    <xf numFmtId="0" fontId="2" fillId="10" borderId="0" applyBorder="0" applyProtection="0"/>
    <xf numFmtId="0" fontId="2" fillId="10" borderId="0" applyBorder="0" applyProtection="0"/>
    <xf numFmtId="0" fontId="2" fillId="13" borderId="0" applyBorder="0" applyProtection="0"/>
    <xf numFmtId="0" fontId="2" fillId="13" borderId="0" applyBorder="0" applyProtection="0"/>
    <xf numFmtId="0" fontId="2" fillId="13" borderId="0" applyBorder="0" applyProtection="0"/>
    <xf numFmtId="0" fontId="2" fillId="14" borderId="0" applyBorder="0" applyProtection="0"/>
    <xf numFmtId="0" fontId="2" fillId="14" borderId="0" applyBorder="0" applyProtection="0"/>
    <xf numFmtId="0" fontId="2" fillId="14" borderId="0" applyBorder="0" applyProtection="0"/>
    <xf numFmtId="0" fontId="2" fillId="15" borderId="0" applyBorder="0" applyProtection="0"/>
    <xf numFmtId="0" fontId="2" fillId="15" borderId="0" applyBorder="0" applyProtection="0"/>
    <xf numFmtId="0" fontId="2" fillId="15" borderId="0" applyBorder="0" applyProtection="0"/>
    <xf numFmtId="0" fontId="3" fillId="4" borderId="0" applyBorder="0" applyProtection="0"/>
    <xf numFmtId="0" fontId="3" fillId="4" borderId="0" applyBorder="0" applyProtection="0"/>
    <xf numFmtId="0" fontId="3" fillId="4" borderId="0" applyBorder="0" applyProtection="0"/>
    <xf numFmtId="0" fontId="4" fillId="16" borderId="1" applyProtection="0"/>
    <xf numFmtId="0" fontId="4" fillId="16" borderId="1" applyProtection="0"/>
    <xf numFmtId="0" fontId="4" fillId="16" borderId="1" applyProtection="0"/>
    <xf numFmtId="0" fontId="4" fillId="16" borderId="1" applyProtection="0"/>
    <xf numFmtId="0" fontId="5" fillId="0" borderId="2" applyProtection="0"/>
    <xf numFmtId="0" fontId="5" fillId="0" borderId="2" applyProtection="0"/>
    <xf numFmtId="0" fontId="5" fillId="0" borderId="2" applyProtection="0"/>
    <xf numFmtId="0" fontId="5" fillId="0" borderId="2" applyProtection="0"/>
    <xf numFmtId="166" fontId="27" fillId="0" borderId="0" applyBorder="0" applyProtection="0"/>
    <xf numFmtId="167" fontId="27" fillId="0" borderId="0" applyBorder="0" applyProtection="0"/>
    <xf numFmtId="168" fontId="27" fillId="0" borderId="0" applyBorder="0" applyProtection="0"/>
    <xf numFmtId="0" fontId="6" fillId="17" borderId="3" applyProtection="0"/>
    <xf numFmtId="0" fontId="6" fillId="17" borderId="3" applyProtection="0"/>
    <xf numFmtId="0" fontId="6" fillId="17" borderId="3" applyProtection="0"/>
    <xf numFmtId="0" fontId="6" fillId="17" borderId="3" applyProtection="0"/>
    <xf numFmtId="0" fontId="7" fillId="0" borderId="0" applyBorder="0" applyProtection="0"/>
    <xf numFmtId="0" fontId="7" fillId="0" borderId="0" applyBorder="0" applyProtection="0"/>
    <xf numFmtId="0" fontId="7" fillId="0" borderId="0" applyBorder="0" applyProtection="0"/>
    <xf numFmtId="0" fontId="8" fillId="7" borderId="3" applyProtection="0"/>
    <xf numFmtId="0" fontId="8" fillId="7" borderId="3" applyProtection="0"/>
    <xf numFmtId="0" fontId="8" fillId="7" borderId="3" applyProtection="0"/>
    <xf numFmtId="0" fontId="8" fillId="7" borderId="3" applyProtection="0"/>
    <xf numFmtId="169" fontId="27" fillId="0" borderId="0" applyBorder="0" applyProtection="0"/>
    <xf numFmtId="169" fontId="27" fillId="0" borderId="0" applyBorder="0" applyProtection="0"/>
    <xf numFmtId="169" fontId="27" fillId="0" borderId="0" applyBorder="0" applyProtection="0"/>
    <xf numFmtId="169" fontId="27" fillId="0" borderId="0" applyBorder="0" applyProtection="0"/>
    <xf numFmtId="169" fontId="27" fillId="0" borderId="0" applyBorder="0" applyProtection="0"/>
    <xf numFmtId="169" fontId="27" fillId="0" borderId="0" applyBorder="0" applyProtection="0"/>
    <xf numFmtId="169" fontId="27" fillId="0" borderId="0" applyBorder="0" applyProtection="0"/>
    <xf numFmtId="169" fontId="27" fillId="0" borderId="0" applyBorder="0" applyProtection="0"/>
    <xf numFmtId="169" fontId="27" fillId="0" borderId="0" applyBorder="0" applyProtection="0"/>
    <xf numFmtId="169" fontId="27" fillId="0" borderId="0" applyBorder="0" applyProtection="0"/>
    <xf numFmtId="169" fontId="27" fillId="0" borderId="0" applyBorder="0" applyProtection="0"/>
    <xf numFmtId="169" fontId="27" fillId="0" borderId="0" applyBorder="0" applyProtection="0"/>
    <xf numFmtId="169" fontId="27" fillId="0" borderId="0" applyBorder="0" applyProtection="0"/>
    <xf numFmtId="169" fontId="27" fillId="0" borderId="0" applyBorder="0" applyProtection="0"/>
    <xf numFmtId="169" fontId="27" fillId="0" borderId="0" applyBorder="0" applyProtection="0"/>
    <xf numFmtId="169" fontId="27" fillId="0" borderId="0" applyBorder="0" applyProtection="0"/>
    <xf numFmtId="169" fontId="27" fillId="0" borderId="0" applyBorder="0" applyProtection="0"/>
    <xf numFmtId="169" fontId="27" fillId="0" borderId="0" applyBorder="0" applyProtection="0"/>
    <xf numFmtId="169" fontId="27" fillId="0" borderId="0" applyBorder="0" applyProtection="0"/>
    <xf numFmtId="169" fontId="27" fillId="0" borderId="0" applyBorder="0" applyProtection="0"/>
    <xf numFmtId="169" fontId="27" fillId="0" borderId="0" applyBorder="0" applyProtection="0"/>
    <xf numFmtId="169" fontId="27" fillId="0" borderId="0" applyBorder="0" applyProtection="0"/>
    <xf numFmtId="169" fontId="27" fillId="0" borderId="0" applyBorder="0" applyProtection="0"/>
    <xf numFmtId="169" fontId="27" fillId="0" borderId="0" applyBorder="0" applyProtection="0"/>
    <xf numFmtId="169" fontId="27" fillId="0" borderId="0" applyBorder="0" applyProtection="0"/>
    <xf numFmtId="169" fontId="27" fillId="0" borderId="0" applyBorder="0" applyProtection="0"/>
    <xf numFmtId="169" fontId="27" fillId="0" borderId="0" applyBorder="0" applyProtection="0"/>
    <xf numFmtId="169" fontId="27" fillId="0" borderId="0" applyBorder="0" applyProtection="0"/>
    <xf numFmtId="169" fontId="27" fillId="0" borderId="0" applyBorder="0" applyProtection="0"/>
    <xf numFmtId="169" fontId="27" fillId="0" borderId="0" applyBorder="0" applyProtection="0"/>
    <xf numFmtId="169" fontId="27" fillId="0" borderId="0" applyBorder="0" applyProtection="0"/>
    <xf numFmtId="169" fontId="27" fillId="0" borderId="0" applyBorder="0" applyProtection="0"/>
    <xf numFmtId="169" fontId="27" fillId="0" borderId="0" applyBorder="0" applyProtection="0"/>
    <xf numFmtId="169" fontId="27" fillId="0" borderId="0" applyBorder="0" applyProtection="0"/>
    <xf numFmtId="169" fontId="27" fillId="0" borderId="0" applyBorder="0" applyProtection="0"/>
    <xf numFmtId="169" fontId="27" fillId="0" borderId="0" applyBorder="0" applyProtection="0"/>
    <xf numFmtId="169" fontId="27" fillId="0" borderId="0" applyBorder="0" applyProtection="0"/>
    <xf numFmtId="169" fontId="27" fillId="0" borderId="0" applyBorder="0" applyProtection="0"/>
    <xf numFmtId="169" fontId="27" fillId="0" borderId="0" applyBorder="0" applyProtection="0"/>
    <xf numFmtId="169" fontId="27" fillId="0" borderId="0" applyBorder="0" applyProtection="0"/>
    <xf numFmtId="169" fontId="27" fillId="0" borderId="0" applyBorder="0" applyProtection="0"/>
    <xf numFmtId="169" fontId="27" fillId="0" borderId="0" applyBorder="0" applyProtection="0"/>
    <xf numFmtId="169" fontId="27" fillId="0" borderId="0" applyBorder="0" applyProtection="0"/>
    <xf numFmtId="169" fontId="27" fillId="0" borderId="0" applyBorder="0" applyProtection="0"/>
    <xf numFmtId="169" fontId="27" fillId="0" borderId="0" applyBorder="0" applyProtection="0"/>
    <xf numFmtId="169" fontId="27" fillId="0" borderId="0" applyBorder="0" applyProtection="0"/>
    <xf numFmtId="169" fontId="27" fillId="0" borderId="0" applyBorder="0" applyProtection="0"/>
    <xf numFmtId="169" fontId="27" fillId="0" borderId="0" applyBorder="0" applyProtection="0"/>
    <xf numFmtId="169" fontId="27" fillId="0" borderId="0" applyBorder="0" applyProtection="0"/>
    <xf numFmtId="169" fontId="27" fillId="0" borderId="0" applyBorder="0" applyProtection="0"/>
    <xf numFmtId="169" fontId="27" fillId="0" borderId="0" applyBorder="0" applyProtection="0"/>
    <xf numFmtId="169" fontId="27" fillId="0" borderId="0" applyBorder="0" applyProtection="0"/>
    <xf numFmtId="169" fontId="27" fillId="0" borderId="0" applyBorder="0" applyProtection="0"/>
    <xf numFmtId="169" fontId="27" fillId="0" borderId="0" applyBorder="0" applyProtection="0"/>
    <xf numFmtId="169" fontId="27" fillId="0" borderId="0" applyBorder="0" applyProtection="0"/>
    <xf numFmtId="169" fontId="27" fillId="0" borderId="0" applyBorder="0" applyProtection="0"/>
    <xf numFmtId="169" fontId="27" fillId="0" borderId="0" applyBorder="0" applyProtection="0"/>
    <xf numFmtId="169" fontId="27" fillId="0" borderId="0" applyBorder="0" applyProtection="0"/>
    <xf numFmtId="169" fontId="27" fillId="0" borderId="0" applyBorder="0" applyProtection="0"/>
    <xf numFmtId="169" fontId="27" fillId="0" borderId="0" applyBorder="0" applyProtection="0"/>
    <xf numFmtId="169" fontId="27" fillId="0" borderId="0" applyBorder="0" applyProtection="0"/>
    <xf numFmtId="169" fontId="27" fillId="0" borderId="0" applyBorder="0" applyProtection="0"/>
    <xf numFmtId="169" fontId="27" fillId="0" borderId="0" applyBorder="0" applyProtection="0"/>
    <xf numFmtId="169" fontId="27" fillId="0" borderId="0" applyBorder="0" applyProtection="0"/>
    <xf numFmtId="169" fontId="27" fillId="0" borderId="0" applyBorder="0" applyProtection="0"/>
    <xf numFmtId="169" fontId="27" fillId="0" borderId="0" applyBorder="0" applyProtection="0"/>
    <xf numFmtId="169" fontId="27" fillId="0" borderId="0" applyBorder="0" applyProtection="0"/>
    <xf numFmtId="169" fontId="27" fillId="0" borderId="0" applyBorder="0" applyProtection="0"/>
    <xf numFmtId="169" fontId="27" fillId="0" borderId="0" applyBorder="0" applyProtection="0"/>
    <xf numFmtId="169" fontId="27" fillId="0" borderId="0" applyBorder="0" applyProtection="0"/>
    <xf numFmtId="169" fontId="27" fillId="0" borderId="0" applyBorder="0" applyProtection="0"/>
    <xf numFmtId="169" fontId="27" fillId="0" borderId="0" applyBorder="0" applyProtection="0"/>
    <xf numFmtId="169" fontId="27" fillId="0" borderId="0" applyBorder="0" applyProtection="0"/>
    <xf numFmtId="169" fontId="27" fillId="0" borderId="0" applyBorder="0" applyProtection="0"/>
    <xf numFmtId="169" fontId="27" fillId="0" borderId="0" applyBorder="0" applyProtection="0"/>
    <xf numFmtId="169" fontId="27" fillId="0" borderId="0" applyBorder="0" applyProtection="0"/>
    <xf numFmtId="169" fontId="27" fillId="0" borderId="0" applyBorder="0" applyProtection="0"/>
    <xf numFmtId="169" fontId="27" fillId="0" borderId="0" applyBorder="0" applyProtection="0"/>
    <xf numFmtId="169" fontId="27" fillId="0" borderId="0" applyBorder="0" applyProtection="0"/>
    <xf numFmtId="169" fontId="27" fillId="0" borderId="0" applyBorder="0" applyProtection="0"/>
    <xf numFmtId="169" fontId="27" fillId="0" borderId="0" applyBorder="0" applyProtection="0"/>
    <xf numFmtId="169" fontId="27" fillId="0" borderId="0" applyBorder="0" applyProtection="0"/>
    <xf numFmtId="169" fontId="27" fillId="0" borderId="0" applyBorder="0" applyProtection="0"/>
    <xf numFmtId="169" fontId="27" fillId="0" borderId="0" applyBorder="0" applyProtection="0"/>
    <xf numFmtId="169" fontId="27" fillId="0" borderId="0" applyBorder="0" applyProtection="0"/>
    <xf numFmtId="169" fontId="27" fillId="0" borderId="0" applyBorder="0" applyProtection="0"/>
    <xf numFmtId="169" fontId="27" fillId="0" borderId="0" applyBorder="0" applyProtection="0"/>
    <xf numFmtId="169" fontId="27" fillId="0" borderId="0" applyBorder="0" applyProtection="0"/>
    <xf numFmtId="169" fontId="27" fillId="0" borderId="0" applyBorder="0" applyProtection="0"/>
    <xf numFmtId="169" fontId="27" fillId="0" borderId="0" applyBorder="0" applyProtection="0"/>
    <xf numFmtId="169" fontId="27" fillId="0" borderId="0" applyBorder="0" applyProtection="0"/>
    <xf numFmtId="169" fontId="27" fillId="0" borderId="0" applyBorder="0" applyProtection="0"/>
    <xf numFmtId="169" fontId="27" fillId="0" borderId="0" applyBorder="0" applyProtection="0"/>
    <xf numFmtId="169" fontId="27" fillId="0" borderId="0" applyBorder="0" applyProtection="0"/>
    <xf numFmtId="169" fontId="27" fillId="0" borderId="0" applyBorder="0" applyProtection="0"/>
    <xf numFmtId="169" fontId="27" fillId="0" borderId="0" applyBorder="0" applyProtection="0"/>
    <xf numFmtId="169" fontId="27" fillId="0" borderId="0" applyBorder="0" applyProtection="0"/>
    <xf numFmtId="169" fontId="27" fillId="0" borderId="0" applyBorder="0" applyProtection="0"/>
    <xf numFmtId="169" fontId="27" fillId="0" borderId="0" applyBorder="0" applyProtection="0"/>
    <xf numFmtId="169" fontId="27" fillId="0" borderId="0" applyBorder="0" applyProtection="0"/>
    <xf numFmtId="169" fontId="27" fillId="0" borderId="0" applyBorder="0" applyProtection="0"/>
    <xf numFmtId="169" fontId="27" fillId="0" borderId="0" applyBorder="0" applyProtection="0"/>
    <xf numFmtId="0" fontId="9" fillId="3" borderId="0" applyBorder="0" applyProtection="0"/>
    <xf numFmtId="0" fontId="9" fillId="3" borderId="0" applyBorder="0" applyProtection="0"/>
    <xf numFmtId="0" fontId="9" fillId="3" borderId="0" applyBorder="0" applyProtection="0"/>
    <xf numFmtId="170" fontId="27" fillId="0" borderId="0" applyBorder="0" applyProtection="0"/>
    <xf numFmtId="170" fontId="27" fillId="0" borderId="0" applyBorder="0" applyProtection="0"/>
    <xf numFmtId="166" fontId="27" fillId="0" borderId="0" applyBorder="0" applyProtection="0"/>
    <xf numFmtId="166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66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66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66" fontId="27" fillId="0" borderId="0" applyBorder="0" applyProtection="0"/>
    <xf numFmtId="166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66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66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66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66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66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66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66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66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66" fontId="27" fillId="0" borderId="0" applyBorder="0" applyProtection="0"/>
    <xf numFmtId="166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66" fontId="27" fillId="0" borderId="0" applyBorder="0" applyProtection="0"/>
    <xf numFmtId="166" fontId="27" fillId="0" borderId="0" applyBorder="0" applyProtection="0"/>
    <xf numFmtId="166" fontId="27" fillId="0" borderId="0" applyBorder="0" applyProtection="0"/>
    <xf numFmtId="166" fontId="27" fillId="0" borderId="0" applyBorder="0" applyProtection="0"/>
    <xf numFmtId="166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66" fontId="27" fillId="0" borderId="0" applyBorder="0" applyProtection="0"/>
    <xf numFmtId="166" fontId="27" fillId="0" borderId="0" applyBorder="0" applyProtection="0"/>
    <xf numFmtId="166" fontId="27" fillId="0" borderId="0" applyBorder="0" applyProtection="0"/>
    <xf numFmtId="166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66" fontId="27" fillId="0" borderId="0" applyBorder="0" applyProtection="0"/>
    <xf numFmtId="0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66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66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66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66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66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66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66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66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66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66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66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66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66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66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66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66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66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66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66" fontId="27" fillId="0" borderId="0" applyBorder="0" applyProtection="0"/>
    <xf numFmtId="166" fontId="27" fillId="0" borderId="0" applyBorder="0" applyProtection="0"/>
    <xf numFmtId="166" fontId="27" fillId="0" borderId="0" applyBorder="0" applyProtection="0"/>
    <xf numFmtId="166" fontId="27" fillId="0" borderId="0" applyBorder="0" applyProtection="0"/>
    <xf numFmtId="166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66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66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66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66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66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66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66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66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66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66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66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66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66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66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66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66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66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66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66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66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66" fontId="27" fillId="0" borderId="0" applyBorder="0" applyProtection="0"/>
    <xf numFmtId="166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66" fontId="27" fillId="0" borderId="0" applyBorder="0" applyProtection="0"/>
    <xf numFmtId="166" fontId="27" fillId="0" borderId="0" applyBorder="0" applyProtection="0"/>
    <xf numFmtId="170" fontId="27" fillId="0" borderId="0" applyBorder="0" applyProtection="0"/>
    <xf numFmtId="170" fontId="27" fillId="0" borderId="0" applyBorder="0" applyProtection="0"/>
    <xf numFmtId="171" fontId="27" fillId="0" borderId="0" applyBorder="0" applyProtection="0"/>
    <xf numFmtId="171" fontId="27" fillId="0" borderId="0" applyBorder="0" applyProtection="0"/>
    <xf numFmtId="171" fontId="27" fillId="0" borderId="0" applyBorder="0" applyProtection="0"/>
    <xf numFmtId="172" fontId="27" fillId="0" borderId="0" applyBorder="0" applyProtection="0"/>
    <xf numFmtId="171" fontId="27" fillId="0" borderId="0" applyBorder="0" applyProtection="0"/>
    <xf numFmtId="171" fontId="27" fillId="0" borderId="0" applyBorder="0" applyProtection="0"/>
    <xf numFmtId="171" fontId="27" fillId="0" borderId="0" applyBorder="0" applyProtection="0"/>
    <xf numFmtId="172" fontId="27" fillId="0" borderId="0" applyBorder="0" applyProtection="0"/>
    <xf numFmtId="171" fontId="27" fillId="0" borderId="0" applyBorder="0" applyProtection="0"/>
    <xf numFmtId="171" fontId="27" fillId="0" borderId="0" applyBorder="0" applyProtection="0"/>
    <xf numFmtId="171" fontId="27" fillId="0" borderId="0" applyBorder="0" applyProtection="0"/>
    <xf numFmtId="172" fontId="27" fillId="0" borderId="0" applyBorder="0" applyProtection="0"/>
    <xf numFmtId="171" fontId="27" fillId="0" borderId="0" applyBorder="0" applyProtection="0"/>
    <xf numFmtId="171" fontId="27" fillId="0" borderId="0" applyBorder="0" applyProtection="0"/>
    <xf numFmtId="171" fontId="27" fillId="0" borderId="0" applyBorder="0" applyProtection="0"/>
    <xf numFmtId="172" fontId="27" fillId="0" borderId="0" applyBorder="0" applyProtection="0"/>
    <xf numFmtId="171" fontId="27" fillId="0" borderId="0" applyBorder="0" applyProtection="0"/>
    <xf numFmtId="171" fontId="27" fillId="0" borderId="0" applyBorder="0" applyProtection="0"/>
    <xf numFmtId="171" fontId="27" fillId="0" borderId="0" applyBorder="0" applyProtection="0"/>
    <xf numFmtId="172" fontId="27" fillId="0" borderId="0" applyBorder="0" applyProtection="0"/>
    <xf numFmtId="168" fontId="27" fillId="0" borderId="0" applyBorder="0" applyProtection="0"/>
    <xf numFmtId="168" fontId="27" fillId="0" borderId="0" applyBorder="0" applyProtection="0"/>
    <xf numFmtId="168" fontId="27" fillId="0" borderId="0" applyBorder="0" applyProtection="0"/>
    <xf numFmtId="168" fontId="27" fillId="0" borderId="0" applyBorder="0" applyProtection="0"/>
    <xf numFmtId="168" fontId="27" fillId="0" borderId="0" applyBorder="0" applyProtection="0"/>
    <xf numFmtId="168" fontId="27" fillId="0" borderId="0" applyBorder="0" applyProtection="0"/>
    <xf numFmtId="0" fontId="27" fillId="0" borderId="0" applyBorder="0" applyProtection="0"/>
    <xf numFmtId="0" fontId="27" fillId="0" borderId="0" applyBorder="0" applyProtection="0"/>
    <xf numFmtId="173" fontId="27" fillId="0" borderId="0" applyBorder="0" applyProtection="0"/>
    <xf numFmtId="0" fontId="10" fillId="18" borderId="0" applyBorder="0" applyProtection="0"/>
    <xf numFmtId="0" fontId="10" fillId="18" borderId="0" applyBorder="0" applyProtection="0"/>
    <xf numFmtId="0" fontId="10" fillId="18" borderId="0" applyBorder="0" applyProtection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174" fontId="12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27" fillId="19" borderId="4" applyProtection="0"/>
    <xf numFmtId="0" fontId="27" fillId="19" borderId="4" applyProtection="0"/>
    <xf numFmtId="0" fontId="27" fillId="19" borderId="4" applyProtection="0"/>
    <xf numFmtId="0" fontId="27" fillId="19" borderId="4" applyProtection="0"/>
    <xf numFmtId="0" fontId="14" fillId="17" borderId="5" applyProtection="0"/>
    <xf numFmtId="0" fontId="14" fillId="17" borderId="5" applyProtection="0"/>
    <xf numFmtId="0" fontId="14" fillId="17" borderId="5" applyProtection="0"/>
    <xf numFmtId="0" fontId="14" fillId="17" borderId="5" applyProtection="0"/>
    <xf numFmtId="0" fontId="15" fillId="0" borderId="0" applyBorder="0" applyProtection="0"/>
    <xf numFmtId="0" fontId="15" fillId="0" borderId="0" applyBorder="0" applyProtection="0"/>
    <xf numFmtId="0" fontId="15" fillId="0" borderId="0" applyBorder="0" applyProtection="0"/>
    <xf numFmtId="0" fontId="16" fillId="0" borderId="0" applyBorder="0" applyProtection="0"/>
    <xf numFmtId="0" fontId="16" fillId="0" borderId="0" applyBorder="0" applyProtection="0"/>
    <xf numFmtId="0" fontId="16" fillId="0" borderId="0" applyBorder="0" applyProtection="0"/>
    <xf numFmtId="0" fontId="17" fillId="0" borderId="6" applyProtection="0"/>
    <xf numFmtId="0" fontId="17" fillId="0" borderId="6" applyProtection="0"/>
    <xf numFmtId="0" fontId="17" fillId="0" borderId="6" applyProtection="0"/>
    <xf numFmtId="0" fontId="17" fillId="0" borderId="6" applyProtection="0"/>
    <xf numFmtId="0" fontId="18" fillId="0" borderId="7" applyProtection="0"/>
    <xf numFmtId="0" fontId="18" fillId="0" borderId="7" applyProtection="0"/>
    <xf numFmtId="0" fontId="18" fillId="0" borderId="7" applyProtection="0"/>
    <xf numFmtId="0" fontId="18" fillId="0" borderId="7" applyProtection="0"/>
    <xf numFmtId="0" fontId="19" fillId="0" borderId="8" applyProtection="0"/>
    <xf numFmtId="0" fontId="19" fillId="0" borderId="8" applyProtection="0"/>
    <xf numFmtId="0" fontId="19" fillId="0" borderId="8" applyProtection="0"/>
    <xf numFmtId="0" fontId="19" fillId="0" borderId="8" applyProtection="0"/>
    <xf numFmtId="0" fontId="7" fillId="0" borderId="9" applyProtection="0"/>
    <xf numFmtId="0" fontId="7" fillId="0" borderId="9" applyProtection="0"/>
    <xf numFmtId="0" fontId="7" fillId="0" borderId="9" applyProtection="0"/>
    <xf numFmtId="0" fontId="7" fillId="0" borderId="9" applyProtection="0"/>
    <xf numFmtId="0" fontId="20" fillId="0" borderId="0" applyBorder="0" applyProtection="0"/>
    <xf numFmtId="0" fontId="20" fillId="0" borderId="0" applyBorder="0" applyProtection="0"/>
    <xf numFmtId="0" fontId="20" fillId="0" borderId="0" applyBorder="0" applyProtection="0"/>
    <xf numFmtId="0" fontId="2" fillId="20" borderId="0" applyBorder="0" applyProtection="0"/>
    <xf numFmtId="0" fontId="2" fillId="20" borderId="0" applyBorder="0" applyProtection="0"/>
    <xf numFmtId="0" fontId="2" fillId="20" borderId="0" applyBorder="0" applyProtection="0"/>
    <xf numFmtId="0" fontId="2" fillId="21" borderId="0" applyBorder="0" applyProtection="0"/>
    <xf numFmtId="0" fontId="2" fillId="21" borderId="0" applyBorder="0" applyProtection="0"/>
    <xf numFmtId="0" fontId="2" fillId="21" borderId="0" applyBorder="0" applyProtection="0"/>
    <xf numFmtId="0" fontId="2" fillId="22" borderId="0" applyBorder="0" applyProtection="0"/>
    <xf numFmtId="0" fontId="2" fillId="22" borderId="0" applyBorder="0" applyProtection="0"/>
    <xf numFmtId="0" fontId="2" fillId="22" borderId="0" applyBorder="0" applyProtection="0"/>
    <xf numFmtId="0" fontId="2" fillId="13" borderId="0" applyBorder="0" applyProtection="0"/>
    <xf numFmtId="0" fontId="2" fillId="13" borderId="0" applyBorder="0" applyProtection="0"/>
    <xf numFmtId="0" fontId="2" fillId="13" borderId="0" applyBorder="0" applyProtection="0"/>
    <xf numFmtId="0" fontId="2" fillId="14" borderId="0" applyBorder="0" applyProtection="0"/>
    <xf numFmtId="0" fontId="2" fillId="14" borderId="0" applyBorder="0" applyProtection="0"/>
    <xf numFmtId="0" fontId="2" fillId="14" borderId="0" applyBorder="0" applyProtection="0"/>
    <xf numFmtId="0" fontId="2" fillId="23" borderId="0" applyBorder="0" applyProtection="0"/>
    <xf numFmtId="0" fontId="2" fillId="23" borderId="0" applyBorder="0" applyProtection="0"/>
    <xf numFmtId="0" fontId="2" fillId="23" borderId="0" applyBorder="0" applyProtection="0"/>
    <xf numFmtId="9" fontId="30" fillId="0" borderId="0" applyFill="0" applyBorder="0" applyAlignment="0" applyProtection="0"/>
    <xf numFmtId="9" fontId="35" fillId="0" borderId="0" applyFont="0" applyFill="0" applyBorder="0" applyAlignment="0" applyProtection="0"/>
    <xf numFmtId="188" fontId="40" fillId="0" borderId="0" applyFont="0" applyBorder="0" applyProtection="0"/>
    <xf numFmtId="166" fontId="11" fillId="0" borderId="0"/>
    <xf numFmtId="166" fontId="27" fillId="0" borderId="0" applyFill="0" applyBorder="0" applyAlignment="0" applyProtection="0"/>
    <xf numFmtId="0" fontId="11" fillId="0" borderId="0"/>
    <xf numFmtId="166" fontId="11" fillId="0" borderId="0"/>
    <xf numFmtId="0" fontId="11" fillId="0" borderId="0"/>
    <xf numFmtId="0" fontId="11" fillId="0" borderId="0"/>
    <xf numFmtId="166" fontId="11" fillId="0" borderId="0" applyBorder="0" applyProtection="0"/>
    <xf numFmtId="166" fontId="1" fillId="0" borderId="0" applyBorder="0" applyProtection="0"/>
    <xf numFmtId="166" fontId="11" fillId="0" borderId="0" applyBorder="0" applyProtection="0"/>
    <xf numFmtId="166" fontId="1" fillId="0" borderId="0" applyBorder="0" applyProtection="0"/>
    <xf numFmtId="168" fontId="1" fillId="0" borderId="0" applyBorder="0" applyProtection="0"/>
    <xf numFmtId="168" fontId="1" fillId="0" borderId="0" applyBorder="0" applyProtection="0"/>
    <xf numFmtId="166" fontId="1" fillId="0" borderId="0" applyBorder="0" applyProtection="0"/>
    <xf numFmtId="166" fontId="1" fillId="0" borderId="0" applyBorder="0" applyProtection="0"/>
    <xf numFmtId="166" fontId="1" fillId="0" borderId="0" applyBorder="0" applyProtection="0"/>
    <xf numFmtId="166" fontId="1" fillId="0" borderId="0" applyBorder="0" applyProtection="0"/>
    <xf numFmtId="166" fontId="1" fillId="0" borderId="0" applyBorder="0" applyProtection="0"/>
    <xf numFmtId="166" fontId="1" fillId="0" borderId="0" applyBorder="0" applyProtection="0"/>
    <xf numFmtId="166" fontId="11" fillId="0" borderId="0" applyBorder="0" applyProtection="0"/>
    <xf numFmtId="166" fontId="1" fillId="0" borderId="0" applyBorder="0" applyProtection="0"/>
    <xf numFmtId="167" fontId="1" fillId="0" borderId="0" applyBorder="0" applyProtection="0"/>
    <xf numFmtId="166" fontId="11" fillId="0" borderId="0" applyBorder="0" applyProtection="0"/>
    <xf numFmtId="166" fontId="1" fillId="0" borderId="0" applyBorder="0" applyProtection="0"/>
    <xf numFmtId="166" fontId="11" fillId="0" borderId="0" applyBorder="0" applyProtection="0"/>
    <xf numFmtId="166" fontId="1" fillId="0" borderId="0" applyBorder="0" applyProtection="0"/>
    <xf numFmtId="166" fontId="1" fillId="0" borderId="0" applyBorder="0" applyProtection="0"/>
    <xf numFmtId="167" fontId="1" fillId="0" borderId="0" applyBorder="0" applyProtection="0"/>
    <xf numFmtId="166" fontId="1" fillId="0" borderId="0" applyBorder="0" applyProtection="0"/>
    <xf numFmtId="0" fontId="1" fillId="0" borderId="0" applyBorder="0" applyProtection="0"/>
    <xf numFmtId="166" fontId="11" fillId="0" borderId="0" applyBorder="0" applyProtection="0"/>
    <xf numFmtId="166" fontId="1" fillId="0" borderId="0" applyBorder="0" applyProtection="0"/>
    <xf numFmtId="166" fontId="1" fillId="0" borderId="0" applyBorder="0" applyProtection="0"/>
    <xf numFmtId="166" fontId="1" fillId="0" borderId="0" applyBorder="0" applyProtection="0"/>
    <xf numFmtId="168" fontId="1" fillId="0" borderId="0" applyBorder="0" applyProtection="0"/>
    <xf numFmtId="168" fontId="1" fillId="0" borderId="0" applyBorder="0" applyProtection="0"/>
    <xf numFmtId="168" fontId="11" fillId="0" borderId="0" applyBorder="0" applyProtection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Border="0" applyProtection="0"/>
    <xf numFmtId="9" fontId="11" fillId="0" borderId="0" applyBorder="0" applyProtection="0"/>
    <xf numFmtId="166" fontId="41" fillId="0" borderId="0" applyBorder="0" applyProtection="0"/>
    <xf numFmtId="0" fontId="27" fillId="0" borderId="0"/>
    <xf numFmtId="0" fontId="11" fillId="0" borderId="0"/>
    <xf numFmtId="0" fontId="11" fillId="0" borderId="0"/>
    <xf numFmtId="166" fontId="11" fillId="0" borderId="0"/>
    <xf numFmtId="166" fontId="11" fillId="0" borderId="0"/>
    <xf numFmtId="166" fontId="11" fillId="0" borderId="0"/>
    <xf numFmtId="167" fontId="1" fillId="0" borderId="0" applyBorder="0" applyProtection="0"/>
    <xf numFmtId="44" fontId="27" fillId="0" borderId="0" applyBorder="0" applyAlignment="0" applyProtection="0"/>
    <xf numFmtId="166" fontId="11" fillId="0" borderId="0" applyBorder="0" applyProtection="0"/>
    <xf numFmtId="166" fontId="11" fillId="0" borderId="0" applyBorder="0" applyProtection="0"/>
    <xf numFmtId="166" fontId="11" fillId="0" borderId="0" applyBorder="0" applyProtection="0"/>
    <xf numFmtId="166" fontId="11" fillId="0" borderId="0" applyBorder="0" applyProtection="0"/>
    <xf numFmtId="170" fontId="11" fillId="0" borderId="0" applyBorder="0" applyProtection="0"/>
    <xf numFmtId="0" fontId="27" fillId="0" borderId="0"/>
    <xf numFmtId="0" fontId="27" fillId="0" borderId="0"/>
    <xf numFmtId="166" fontId="27" fillId="0" borderId="0" applyFill="0" applyBorder="0" applyAlignment="0" applyProtection="0"/>
    <xf numFmtId="166" fontId="11" fillId="0" borderId="0" applyBorder="0" applyProtection="0"/>
    <xf numFmtId="170" fontId="11" fillId="0" borderId="0" applyBorder="0" applyProtection="0"/>
    <xf numFmtId="0" fontId="11" fillId="0" borderId="0"/>
    <xf numFmtId="0" fontId="1" fillId="0" borderId="0"/>
    <xf numFmtId="166" fontId="1" fillId="0" borderId="0" applyBorder="0" applyProtection="0"/>
    <xf numFmtId="0" fontId="42" fillId="0" borderId="0"/>
    <xf numFmtId="195" fontId="1" fillId="0" borderId="0" applyBorder="0" applyProtection="0"/>
    <xf numFmtId="166" fontId="1" fillId="0" borderId="0" applyBorder="0" applyProtection="0"/>
    <xf numFmtId="195" fontId="1" fillId="0" borderId="0" applyBorder="0" applyProtection="0"/>
    <xf numFmtId="166" fontId="1" fillId="0" borderId="0" applyBorder="0" applyProtection="0"/>
    <xf numFmtId="0" fontId="11" fillId="0" borderId="0"/>
    <xf numFmtId="0" fontId="1" fillId="0" borderId="0"/>
    <xf numFmtId="0" fontId="11" fillId="0" borderId="0"/>
    <xf numFmtId="195" fontId="1" fillId="0" borderId="0" applyBorder="0" applyProtection="0"/>
    <xf numFmtId="166" fontId="1" fillId="0" borderId="0" applyBorder="0" applyProtection="0"/>
  </cellStyleXfs>
  <cellXfs count="184">
    <xf numFmtId="0" fontId="0" fillId="0" borderId="0" xfId="0"/>
    <xf numFmtId="0" fontId="21" fillId="0" borderId="0" xfId="0" applyFont="1"/>
    <xf numFmtId="4" fontId="21" fillId="0" borderId="0" xfId="0" applyNumberFormat="1" applyFont="1"/>
    <xf numFmtId="0" fontId="23" fillId="0" borderId="0" xfId="0" applyFont="1"/>
    <xf numFmtId="0" fontId="24" fillId="0" borderId="0" xfId="0" applyFont="1"/>
    <xf numFmtId="0" fontId="22" fillId="0" borderId="0" xfId="0" applyFont="1" applyAlignment="1">
      <alignment horizontal="center"/>
    </xf>
    <xf numFmtId="0" fontId="25" fillId="0" borderId="0" xfId="0" applyFont="1" applyAlignment="1">
      <alignment horizontal="left"/>
    </xf>
    <xf numFmtId="0" fontId="25" fillId="0" borderId="0" xfId="0" applyFont="1" applyAlignment="1">
      <alignment horizontal="center"/>
    </xf>
    <xf numFmtId="4" fontId="25" fillId="0" borderId="0" xfId="0" applyNumberFormat="1" applyFont="1" applyAlignment="1">
      <alignment horizontal="center"/>
    </xf>
    <xf numFmtId="0" fontId="26" fillId="0" borderId="0" xfId="0" applyFont="1"/>
    <xf numFmtId="0" fontId="11" fillId="0" borderId="0" xfId="0" applyFont="1"/>
    <xf numFmtId="0" fontId="11" fillId="0" borderId="0" xfId="497" applyAlignment="1">
      <alignment vertical="center" wrapText="1"/>
    </xf>
    <xf numFmtId="0" fontId="28" fillId="0" borderId="0" xfId="0" applyFont="1"/>
    <xf numFmtId="0" fontId="31" fillId="0" borderId="0" xfId="0" applyFont="1"/>
    <xf numFmtId="0" fontId="36" fillId="0" borderId="0" xfId="0" applyFont="1"/>
    <xf numFmtId="2" fontId="34" fillId="0" borderId="0" xfId="0" applyNumberFormat="1" applyFont="1"/>
    <xf numFmtId="0" fontId="33" fillId="0" borderId="0" xfId="0" applyFont="1"/>
    <xf numFmtId="166" fontId="37" fillId="0" borderId="0" xfId="1" applyFont="1"/>
    <xf numFmtId="166" fontId="37" fillId="0" borderId="0" xfId="1" applyFont="1" applyAlignment="1">
      <alignment vertical="center"/>
    </xf>
    <xf numFmtId="166" fontId="33" fillId="0" borderId="0" xfId="1" applyFont="1"/>
    <xf numFmtId="0" fontId="27" fillId="0" borderId="0" xfId="0" applyFont="1"/>
    <xf numFmtId="164" fontId="33" fillId="0" borderId="0" xfId="0" applyNumberFormat="1" applyFont="1"/>
    <xf numFmtId="0" fontId="36" fillId="0" borderId="0" xfId="0" applyFont="1" applyAlignment="1">
      <alignment horizontal="center"/>
    </xf>
    <xf numFmtId="4" fontId="36" fillId="0" borderId="0" xfId="0" applyNumberFormat="1" applyFont="1"/>
    <xf numFmtId="166" fontId="38" fillId="0" borderId="0" xfId="1" applyFont="1"/>
    <xf numFmtId="0" fontId="39" fillId="0" borderId="0" xfId="0" applyFont="1"/>
    <xf numFmtId="0" fontId="38" fillId="0" borderId="0" xfId="0" applyFont="1"/>
    <xf numFmtId="166" fontId="27" fillId="0" borderId="0" xfId="1"/>
    <xf numFmtId="164" fontId="39" fillId="0" borderId="0" xfId="0" applyNumberFormat="1" applyFont="1"/>
    <xf numFmtId="182" fontId="38" fillId="0" borderId="0" xfId="0" applyNumberFormat="1" applyFont="1"/>
    <xf numFmtId="183" fontId="28" fillId="0" borderId="0" xfId="550" applyNumberFormat="1" applyFont="1" applyAlignment="1">
      <alignment vertical="center"/>
    </xf>
    <xf numFmtId="0" fontId="28" fillId="0" borderId="0" xfId="550" applyFont="1" applyAlignment="1">
      <alignment horizontal="left" vertical="center"/>
    </xf>
    <xf numFmtId="166" fontId="28" fillId="0" borderId="0" xfId="214" applyFont="1" applyBorder="1" applyAlignment="1" applyProtection="1">
      <alignment vertical="center"/>
    </xf>
    <xf numFmtId="0" fontId="29" fillId="0" borderId="0" xfId="550" applyFont="1" applyAlignment="1">
      <alignment horizontal="left" vertical="center"/>
    </xf>
    <xf numFmtId="170" fontId="29" fillId="0" borderId="0" xfId="193" applyFont="1" applyBorder="1" applyAlignment="1" applyProtection="1">
      <alignment vertical="center"/>
    </xf>
    <xf numFmtId="0" fontId="32" fillId="0" borderId="14" xfId="0" applyFont="1" applyBorder="1" applyAlignment="1">
      <alignment horizontal="center" vertical="center" wrapText="1"/>
    </xf>
    <xf numFmtId="0" fontId="31" fillId="0" borderId="15" xfId="0" applyFont="1" applyBorder="1" applyAlignment="1">
      <alignment horizontal="center" vertical="center" wrapText="1"/>
    </xf>
    <xf numFmtId="4" fontId="31" fillId="0" borderId="15" xfId="0" applyNumberFormat="1" applyFont="1" applyBorder="1" applyAlignment="1">
      <alignment horizontal="center" vertical="center" wrapText="1"/>
    </xf>
    <xf numFmtId="0" fontId="31" fillId="0" borderId="16" xfId="0" quotePrefix="1" applyFont="1" applyBorder="1" applyAlignment="1">
      <alignment horizontal="center" vertical="center" wrapText="1"/>
    </xf>
    <xf numFmtId="0" fontId="31" fillId="0" borderId="18" xfId="0" applyFont="1" applyBorder="1" applyAlignment="1">
      <alignment horizontal="center" vertical="center" wrapText="1"/>
    </xf>
    <xf numFmtId="164" fontId="38" fillId="0" borderId="0" xfId="0" applyNumberFormat="1" applyFont="1"/>
    <xf numFmtId="0" fontId="29" fillId="24" borderId="10" xfId="0" applyFont="1" applyFill="1" applyBorder="1" applyAlignment="1">
      <alignment horizontal="center" vertical="center"/>
    </xf>
    <xf numFmtId="0" fontId="29" fillId="24" borderId="11" xfId="0" applyFont="1" applyFill="1" applyBorder="1" applyAlignment="1">
      <alignment horizontal="center" vertical="center"/>
    </xf>
    <xf numFmtId="4" fontId="29" fillId="24" borderId="11" xfId="0" applyNumberFormat="1" applyFont="1" applyFill="1" applyBorder="1" applyAlignment="1">
      <alignment horizontal="center" vertical="center"/>
    </xf>
    <xf numFmtId="0" fontId="29" fillId="24" borderId="12" xfId="0" quotePrefix="1" applyFont="1" applyFill="1" applyBorder="1" applyAlignment="1">
      <alignment horizontal="center" vertical="center"/>
    </xf>
    <xf numFmtId="0" fontId="29" fillId="0" borderId="17" xfId="0" applyFont="1" applyBorder="1" applyAlignment="1">
      <alignment horizontal="right" vertical="center" wrapText="1"/>
    </xf>
    <xf numFmtId="0" fontId="29" fillId="0" borderId="18" xfId="0" applyFont="1" applyBorder="1" applyAlignment="1">
      <alignment vertical="center" wrapText="1"/>
    </xf>
    <xf numFmtId="0" fontId="28" fillId="0" borderId="18" xfId="0" applyFont="1" applyBorder="1" applyAlignment="1">
      <alignment horizontal="center" vertical="center" wrapText="1"/>
    </xf>
    <xf numFmtId="0" fontId="28" fillId="0" borderId="18" xfId="0" applyFont="1" applyBorder="1" applyAlignment="1">
      <alignment vertical="center" wrapText="1"/>
    </xf>
    <xf numFmtId="4" fontId="28" fillId="0" borderId="18" xfId="0" applyNumberFormat="1" applyFont="1" applyBorder="1" applyAlignment="1">
      <alignment vertical="center" wrapText="1"/>
    </xf>
    <xf numFmtId="0" fontId="28" fillId="0" borderId="19" xfId="0" applyFont="1" applyBorder="1" applyAlignment="1">
      <alignment vertical="center" wrapText="1"/>
    </xf>
    <xf numFmtId="0" fontId="28" fillId="0" borderId="17" xfId="0" applyFont="1" applyBorder="1" applyAlignment="1">
      <alignment horizontal="right" vertical="center" wrapText="1"/>
    </xf>
    <xf numFmtId="4" fontId="28" fillId="0" borderId="18" xfId="0" applyNumberFormat="1" applyFont="1" applyBorder="1" applyAlignment="1">
      <alignment horizontal="right" vertical="center" wrapText="1"/>
    </xf>
    <xf numFmtId="166" fontId="28" fillId="0" borderId="18" xfId="1" applyFont="1" applyBorder="1" applyAlignment="1">
      <alignment horizontal="center" vertical="center" wrapText="1"/>
    </xf>
    <xf numFmtId="0" fontId="28" fillId="0" borderId="18" xfId="0" applyFont="1" applyBorder="1" applyAlignment="1">
      <alignment horizontal="left" vertical="center" wrapText="1"/>
    </xf>
    <xf numFmtId="166" fontId="28" fillId="0" borderId="18" xfId="1" applyFont="1" applyBorder="1" applyAlignment="1">
      <alignment horizontal="right" vertical="center" wrapText="1"/>
    </xf>
    <xf numFmtId="166" fontId="28" fillId="0" borderId="19" xfId="1" applyFont="1" applyBorder="1" applyAlignment="1">
      <alignment vertical="center" wrapText="1"/>
    </xf>
    <xf numFmtId="4" fontId="28" fillId="0" borderId="18" xfId="0" applyNumberFormat="1" applyFont="1" applyBorder="1" applyAlignment="1">
      <alignment horizontal="center" vertical="center" wrapText="1"/>
    </xf>
    <xf numFmtId="0" fontId="29" fillId="0" borderId="18" xfId="0" applyFont="1" applyBorder="1" applyAlignment="1">
      <alignment horizontal="left" vertical="center" wrapText="1"/>
    </xf>
    <xf numFmtId="166" fontId="29" fillId="0" borderId="19" xfId="1" applyFont="1" applyBorder="1" applyAlignment="1">
      <alignment vertical="center" wrapText="1"/>
    </xf>
    <xf numFmtId="0" fontId="28" fillId="0" borderId="20" xfId="554" applyFont="1" applyBorder="1" applyAlignment="1">
      <alignment horizontal="right" vertical="center" wrapText="1"/>
    </xf>
    <xf numFmtId="0" fontId="29" fillId="0" borderId="21" xfId="0" applyFont="1" applyBorder="1" applyAlignment="1">
      <alignment horizontal="left" vertical="center" wrapText="1"/>
    </xf>
    <xf numFmtId="166" fontId="28" fillId="0" borderId="21" xfId="1" applyFont="1" applyBorder="1" applyAlignment="1">
      <alignment horizontal="center" vertical="center" wrapText="1"/>
    </xf>
    <xf numFmtId="0" fontId="28" fillId="0" borderId="21" xfId="0" applyFont="1" applyBorder="1" applyAlignment="1">
      <alignment horizontal="center" vertical="center" wrapText="1"/>
    </xf>
    <xf numFmtId="0" fontId="28" fillId="24" borderId="10" xfId="554" applyFont="1" applyFill="1" applyBorder="1" applyAlignment="1">
      <alignment horizontal="right" vertical="center" wrapText="1"/>
    </xf>
    <xf numFmtId="181" fontId="28" fillId="24" borderId="11" xfId="554" applyNumberFormat="1" applyFont="1" applyFill="1" applyBorder="1" applyAlignment="1">
      <alignment horizontal="center" vertical="center" wrapText="1"/>
    </xf>
    <xf numFmtId="0" fontId="28" fillId="24" borderId="11" xfId="554" applyFont="1" applyFill="1" applyBorder="1" applyAlignment="1">
      <alignment horizontal="center" vertical="center" wrapText="1"/>
    </xf>
    <xf numFmtId="166" fontId="28" fillId="0" borderId="24" xfId="1" applyFont="1" applyBorder="1" applyAlignment="1">
      <alignment horizontal="right" vertical="center" wrapText="1"/>
    </xf>
    <xf numFmtId="0" fontId="28" fillId="0" borderId="24" xfId="0" applyFont="1" applyBorder="1" applyAlignment="1">
      <alignment horizontal="center" vertical="center" wrapText="1"/>
    </xf>
    <xf numFmtId="4" fontId="28" fillId="0" borderId="24" xfId="0" applyNumberFormat="1" applyFont="1" applyBorder="1" applyAlignment="1">
      <alignment horizontal="right" vertical="center" wrapText="1"/>
    </xf>
    <xf numFmtId="183" fontId="28" fillId="0" borderId="0" xfId="550" applyNumberFormat="1" applyFont="1" applyAlignment="1">
      <alignment horizontal="center" vertical="center"/>
    </xf>
    <xf numFmtId="170" fontId="28" fillId="0" borderId="0" xfId="211" applyFont="1" applyBorder="1" applyAlignment="1" applyProtection="1">
      <alignment vertical="center"/>
    </xf>
    <xf numFmtId="170" fontId="29" fillId="0" borderId="0" xfId="211" applyFont="1" applyBorder="1" applyAlignment="1" applyProtection="1">
      <alignment vertical="center"/>
    </xf>
    <xf numFmtId="0" fontId="28" fillId="24" borderId="26" xfId="554" applyFont="1" applyFill="1" applyBorder="1" applyAlignment="1">
      <alignment horizontal="right" vertical="center" wrapText="1"/>
    </xf>
    <xf numFmtId="181" fontId="28" fillId="24" borderId="27" xfId="554" applyNumberFormat="1" applyFont="1" applyFill="1" applyBorder="1" applyAlignment="1">
      <alignment horizontal="center" vertical="center" wrapText="1"/>
    </xf>
    <xf numFmtId="0" fontId="28" fillId="24" borderId="27" xfId="554" applyFont="1" applyFill="1" applyBorder="1" applyAlignment="1">
      <alignment horizontal="center" vertical="center" wrapText="1"/>
    </xf>
    <xf numFmtId="4" fontId="28" fillId="24" borderId="27" xfId="554" applyNumberFormat="1" applyFont="1" applyFill="1" applyBorder="1" applyAlignment="1">
      <alignment vertical="center" wrapText="1"/>
    </xf>
    <xf numFmtId="40" fontId="28" fillId="24" borderId="27" xfId="554" applyNumberFormat="1" applyFont="1" applyFill="1" applyBorder="1" applyAlignment="1">
      <alignment vertical="center" wrapText="1"/>
    </xf>
    <xf numFmtId="175" fontId="28" fillId="0" borderId="29" xfId="0" applyNumberFormat="1" applyFont="1" applyBorder="1" applyAlignment="1">
      <alignment horizontal="center" vertical="center" wrapText="1"/>
    </xf>
    <xf numFmtId="175" fontId="28" fillId="0" borderId="30" xfId="0" applyNumberFormat="1" applyFont="1" applyBorder="1" applyAlignment="1">
      <alignment vertical="center" wrapText="1"/>
    </xf>
    <xf numFmtId="39" fontId="28" fillId="0" borderId="30" xfId="0" applyNumberFormat="1" applyFont="1" applyBorder="1" applyAlignment="1">
      <alignment vertical="center" wrapText="1"/>
    </xf>
    <xf numFmtId="165" fontId="29" fillId="0" borderId="31" xfId="186" applyNumberFormat="1" applyFont="1" applyBorder="1" applyAlignment="1" applyProtection="1">
      <alignment vertical="center" wrapText="1"/>
    </xf>
    <xf numFmtId="175" fontId="28" fillId="0" borderId="32" xfId="0" applyNumberFormat="1" applyFont="1" applyBorder="1" applyAlignment="1">
      <alignment horizontal="center" vertical="center" wrapText="1"/>
    </xf>
    <xf numFmtId="175" fontId="28" fillId="0" borderId="33" xfId="0" applyNumberFormat="1" applyFont="1" applyBorder="1" applyAlignment="1">
      <alignment vertical="center" wrapText="1"/>
    </xf>
    <xf numFmtId="10" fontId="28" fillId="0" borderId="33" xfId="0" applyNumberFormat="1" applyFont="1" applyBorder="1" applyAlignment="1">
      <alignment vertical="center" wrapText="1"/>
    </xf>
    <xf numFmtId="39" fontId="28" fillId="0" borderId="33" xfId="0" applyNumberFormat="1" applyFont="1" applyBorder="1" applyAlignment="1">
      <alignment vertical="center" wrapText="1"/>
    </xf>
    <xf numFmtId="165" fontId="29" fillId="0" borderId="34" xfId="186" applyNumberFormat="1" applyFont="1" applyBorder="1" applyAlignment="1" applyProtection="1">
      <alignment vertical="center" wrapText="1"/>
    </xf>
    <xf numFmtId="180" fontId="28" fillId="0" borderId="32" xfId="0" applyNumberFormat="1" applyFont="1" applyBorder="1" applyAlignment="1">
      <alignment horizontal="center" vertical="center" wrapText="1"/>
    </xf>
    <xf numFmtId="49" fontId="29" fillId="25" borderId="35" xfId="0" applyNumberFormat="1" applyFont="1" applyFill="1" applyBorder="1" applyAlignment="1">
      <alignment horizontal="center" vertical="center" wrapText="1"/>
    </xf>
    <xf numFmtId="0" fontId="29" fillId="25" borderId="36" xfId="0" applyFont="1" applyFill="1" applyBorder="1" applyAlignment="1">
      <alignment vertical="center" wrapText="1"/>
    </xf>
    <xf numFmtId="164" fontId="29" fillId="25" borderId="36" xfId="450" applyNumberFormat="1" applyFont="1" applyFill="1" applyBorder="1" applyAlignment="1" applyProtection="1">
      <alignment horizontal="center" vertical="center" wrapText="1"/>
    </xf>
    <xf numFmtId="0" fontId="29" fillId="25" borderId="36" xfId="0" applyFont="1" applyFill="1" applyBorder="1" applyAlignment="1">
      <alignment horizontal="center" vertical="center" wrapText="1"/>
    </xf>
    <xf numFmtId="164" fontId="29" fillId="25" borderId="36" xfId="450" applyNumberFormat="1" applyFont="1" applyFill="1" applyBorder="1" applyAlignment="1" applyProtection="1">
      <alignment horizontal="right" vertical="center" wrapText="1"/>
    </xf>
    <xf numFmtId="166" fontId="29" fillId="26" borderId="37" xfId="1" applyFont="1" applyFill="1" applyBorder="1" applyAlignment="1" applyProtection="1">
      <alignment vertical="center"/>
    </xf>
    <xf numFmtId="175" fontId="28" fillId="0" borderId="38" xfId="0" applyNumberFormat="1" applyFont="1" applyBorder="1" applyAlignment="1">
      <alignment horizontal="center" vertical="center" wrapText="1"/>
    </xf>
    <xf numFmtId="175" fontId="29" fillId="0" borderId="39" xfId="0" applyNumberFormat="1" applyFont="1" applyBorder="1" applyAlignment="1">
      <alignment vertical="center" wrapText="1"/>
    </xf>
    <xf numFmtId="175" fontId="28" fillId="0" borderId="39" xfId="0" applyNumberFormat="1" applyFont="1" applyBorder="1" applyAlignment="1">
      <alignment vertical="center" wrapText="1"/>
    </xf>
    <xf numFmtId="165" fontId="29" fillId="0" borderId="40" xfId="186" applyNumberFormat="1" applyFont="1" applyBorder="1" applyAlignment="1" applyProtection="1">
      <alignment vertical="center" wrapText="1"/>
    </xf>
    <xf numFmtId="10" fontId="28" fillId="25" borderId="36" xfId="615" applyNumberFormat="1" applyFont="1" applyFill="1" applyBorder="1" applyAlignment="1" applyProtection="1">
      <alignment horizontal="center" vertical="center" wrapText="1"/>
    </xf>
    <xf numFmtId="10" fontId="28" fillId="26" borderId="33" xfId="0" applyNumberFormat="1" applyFont="1" applyFill="1" applyBorder="1" applyAlignment="1">
      <alignment vertical="center" wrapText="1"/>
    </xf>
    <xf numFmtId="10" fontId="28" fillId="0" borderId="39" xfId="615" applyNumberFormat="1" applyFont="1" applyFill="1" applyBorder="1" applyAlignment="1" applyProtection="1">
      <alignment vertical="center" wrapText="1"/>
    </xf>
    <xf numFmtId="49" fontId="29" fillId="27" borderId="35" xfId="0" applyNumberFormat="1" applyFont="1" applyFill="1" applyBorder="1" applyAlignment="1">
      <alignment horizontal="center" vertical="center" wrapText="1"/>
    </xf>
    <xf numFmtId="0" fontId="29" fillId="27" borderId="36" xfId="0" applyFont="1" applyFill="1" applyBorder="1" applyAlignment="1">
      <alignment vertical="center" wrapText="1"/>
    </xf>
    <xf numFmtId="10" fontId="28" fillId="27" borderId="36" xfId="615" applyNumberFormat="1" applyFont="1" applyFill="1" applyBorder="1" applyAlignment="1" applyProtection="1">
      <alignment horizontal="center" vertical="center" wrapText="1"/>
    </xf>
    <xf numFmtId="0" fontId="29" fillId="27" borderId="36" xfId="0" applyFont="1" applyFill="1" applyBorder="1" applyAlignment="1">
      <alignment horizontal="center" vertical="center" wrapText="1"/>
    </xf>
    <xf numFmtId="164" fontId="29" fillId="27" borderId="36" xfId="450" applyNumberFormat="1" applyFont="1" applyFill="1" applyBorder="1" applyAlignment="1" applyProtection="1">
      <alignment horizontal="right" vertical="center" wrapText="1"/>
    </xf>
    <xf numFmtId="166" fontId="29" fillId="27" borderId="41" xfId="450" applyNumberFormat="1" applyFont="1" applyFill="1" applyBorder="1" applyAlignment="1" applyProtection="1">
      <alignment horizontal="right" vertical="center" wrapText="1"/>
    </xf>
    <xf numFmtId="49" fontId="29" fillId="25" borderId="42" xfId="0" applyNumberFormat="1" applyFont="1" applyFill="1" applyBorder="1" applyAlignment="1">
      <alignment horizontal="center" vertical="center" wrapText="1"/>
    </xf>
    <xf numFmtId="0" fontId="29" fillId="25" borderId="43" xfId="0" applyFont="1" applyFill="1" applyBorder="1" applyAlignment="1">
      <alignment vertical="center" wrapText="1"/>
    </xf>
    <xf numFmtId="164" fontId="29" fillId="25" borderId="43" xfId="450" applyNumberFormat="1" applyFont="1" applyFill="1" applyBorder="1" applyAlignment="1" applyProtection="1">
      <alignment horizontal="center" vertical="center" wrapText="1"/>
    </xf>
    <xf numFmtId="0" fontId="29" fillId="25" borderId="43" xfId="0" applyFont="1" applyFill="1" applyBorder="1" applyAlignment="1">
      <alignment horizontal="center" vertical="center" wrapText="1"/>
    </xf>
    <xf numFmtId="164" fontId="29" fillId="25" borderId="43" xfId="450" applyNumberFormat="1" applyFont="1" applyFill="1" applyBorder="1" applyAlignment="1" applyProtection="1">
      <alignment horizontal="right" vertical="center" wrapText="1"/>
    </xf>
    <xf numFmtId="166" fontId="29" fillId="26" borderId="44" xfId="1" applyFont="1" applyFill="1" applyBorder="1" applyAlignment="1" applyProtection="1">
      <alignment vertical="center"/>
    </xf>
    <xf numFmtId="164" fontId="29" fillId="0" borderId="19" xfId="0" applyNumberFormat="1" applyFont="1" applyBorder="1" applyAlignment="1">
      <alignment vertical="center" wrapText="1"/>
    </xf>
    <xf numFmtId="0" fontId="29" fillId="0" borderId="19" xfId="0" quotePrefix="1" applyFont="1" applyBorder="1" applyAlignment="1">
      <alignment horizontal="center" vertical="center" wrapText="1"/>
    </xf>
    <xf numFmtId="164" fontId="29" fillId="0" borderId="19" xfId="496" applyNumberFormat="1" applyFont="1" applyBorder="1" applyAlignment="1">
      <alignment vertical="center" wrapText="1"/>
    </xf>
    <xf numFmtId="166" fontId="29" fillId="0" borderId="22" xfId="1" applyFont="1" applyBorder="1" applyAlignment="1">
      <alignment vertical="center" wrapText="1"/>
    </xf>
    <xf numFmtId="166" fontId="29" fillId="24" borderId="12" xfId="1" applyFont="1" applyFill="1" applyBorder="1" applyAlignment="1">
      <alignment vertical="center" wrapText="1"/>
    </xf>
    <xf numFmtId="166" fontId="29" fillId="24" borderId="28" xfId="1" applyFont="1" applyFill="1" applyBorder="1" applyAlignment="1">
      <alignment vertical="center" wrapText="1"/>
    </xf>
    <xf numFmtId="0" fontId="29" fillId="24" borderId="11" xfId="0" quotePrefix="1" applyFont="1" applyFill="1" applyBorder="1" applyAlignment="1">
      <alignment horizontal="left" vertical="center" wrapText="1"/>
    </xf>
    <xf numFmtId="0" fontId="29" fillId="24" borderId="27" xfId="0" quotePrefix="1" applyFont="1" applyFill="1" applyBorder="1" applyAlignment="1">
      <alignment horizontal="left" vertical="center" wrapText="1"/>
    </xf>
    <xf numFmtId="0" fontId="28" fillId="0" borderId="20" xfId="0" applyFont="1" applyBorder="1" applyAlignment="1">
      <alignment horizontal="right" vertical="center" wrapText="1"/>
    </xf>
    <xf numFmtId="0" fontId="28" fillId="0" borderId="21" xfId="0" applyFont="1" applyBorder="1" applyAlignment="1">
      <alignment horizontal="left" vertical="center" wrapText="1"/>
    </xf>
    <xf numFmtId="166" fontId="28" fillId="0" borderId="21" xfId="1" applyFont="1" applyBorder="1" applyAlignment="1">
      <alignment horizontal="right" vertical="center" wrapText="1"/>
    </xf>
    <xf numFmtId="4" fontId="28" fillId="0" borderId="21" xfId="0" applyNumberFormat="1" applyFont="1" applyBorder="1" applyAlignment="1">
      <alignment horizontal="right" vertical="center" wrapText="1"/>
    </xf>
    <xf numFmtId="0" fontId="29" fillId="0" borderId="24" xfId="0" applyFont="1" applyBorder="1" applyAlignment="1">
      <alignment horizontal="left" vertical="center" wrapText="1"/>
    </xf>
    <xf numFmtId="0" fontId="28" fillId="0" borderId="45" xfId="0" applyFont="1" applyBorder="1" applyAlignment="1">
      <alignment horizontal="right" vertical="center" wrapText="1"/>
    </xf>
    <xf numFmtId="166" fontId="28" fillId="0" borderId="46" xfId="1" applyFont="1" applyBorder="1" applyAlignment="1">
      <alignment horizontal="right" vertical="center" wrapText="1"/>
    </xf>
    <xf numFmtId="0" fontId="28" fillId="0" borderId="46" xfId="0" applyFont="1" applyBorder="1" applyAlignment="1">
      <alignment horizontal="center" vertical="center" wrapText="1"/>
    </xf>
    <xf numFmtId="4" fontId="28" fillId="0" borderId="46" xfId="0" applyNumberFormat="1" applyFont="1" applyBorder="1" applyAlignment="1">
      <alignment horizontal="right" vertical="center" wrapText="1"/>
    </xf>
    <xf numFmtId="0" fontId="29" fillId="0" borderId="23" xfId="0" applyFont="1" applyBorder="1" applyAlignment="1">
      <alignment horizontal="right" vertical="center" wrapText="1"/>
    </xf>
    <xf numFmtId="166" fontId="29" fillId="27" borderId="51" xfId="450" applyNumberFormat="1" applyFont="1" applyFill="1" applyBorder="1" applyAlignment="1" applyProtection="1">
      <alignment horizontal="right" vertical="center" wrapText="1"/>
    </xf>
    <xf numFmtId="0" fontId="29" fillId="27" borderId="50" xfId="0" applyFont="1" applyFill="1" applyBorder="1" applyAlignment="1">
      <alignment horizontal="center" vertical="center" wrapText="1"/>
    </xf>
    <xf numFmtId="10" fontId="28" fillId="27" borderId="50" xfId="615" applyNumberFormat="1" applyFont="1" applyFill="1" applyBorder="1" applyAlignment="1" applyProtection="1">
      <alignment horizontal="center" vertical="center" wrapText="1"/>
    </xf>
    <xf numFmtId="0" fontId="29" fillId="27" borderId="50" xfId="0" applyFont="1" applyFill="1" applyBorder="1" applyAlignment="1">
      <alignment vertical="center" wrapText="1"/>
    </xf>
    <xf numFmtId="49" fontId="29" fillId="27" borderId="49" xfId="0" applyNumberFormat="1" applyFont="1" applyFill="1" applyBorder="1" applyAlignment="1">
      <alignment horizontal="center" vertical="center" wrapText="1"/>
    </xf>
    <xf numFmtId="166" fontId="29" fillId="27" borderId="34" xfId="450" applyNumberFormat="1" applyFont="1" applyFill="1" applyBorder="1" applyAlignment="1" applyProtection="1">
      <alignment horizontal="right" vertical="center" wrapText="1"/>
    </xf>
    <xf numFmtId="10" fontId="28" fillId="27" borderId="33" xfId="615" applyNumberFormat="1" applyFont="1" applyFill="1" applyBorder="1" applyAlignment="1" applyProtection="1">
      <alignment horizontal="center" vertical="center" wrapText="1"/>
    </xf>
    <xf numFmtId="49" fontId="29" fillId="25" borderId="52" xfId="0" applyNumberFormat="1" applyFont="1" applyFill="1" applyBorder="1" applyAlignment="1">
      <alignment horizontal="center" vertical="center" wrapText="1"/>
    </xf>
    <xf numFmtId="164" fontId="29" fillId="27" borderId="50" xfId="450" applyNumberFormat="1" applyFont="1" applyFill="1" applyBorder="1" applyAlignment="1" applyProtection="1">
      <alignment horizontal="right" vertical="center" wrapText="1"/>
    </xf>
    <xf numFmtId="0" fontId="29" fillId="25" borderId="53" xfId="0" applyFont="1" applyFill="1" applyBorder="1" applyAlignment="1">
      <alignment vertical="center" wrapText="1"/>
    </xf>
    <xf numFmtId="166" fontId="28" fillId="26" borderId="53" xfId="1" applyFont="1" applyFill="1" applyBorder="1" applyAlignment="1" applyProtection="1">
      <alignment vertical="center"/>
    </xf>
    <xf numFmtId="0" fontId="28" fillId="25" borderId="53" xfId="0" applyFont="1" applyFill="1" applyBorder="1" applyAlignment="1">
      <alignment horizontal="center" vertical="center" wrapText="1"/>
    </xf>
    <xf numFmtId="164" fontId="28" fillId="25" borderId="53" xfId="450" applyNumberFormat="1" applyFont="1" applyFill="1" applyBorder="1" applyAlignment="1" applyProtection="1">
      <alignment horizontal="right" vertical="center" wrapText="1"/>
    </xf>
    <xf numFmtId="166" fontId="29" fillId="26" borderId="54" xfId="1" applyFont="1" applyFill="1" applyBorder="1" applyAlignment="1" applyProtection="1">
      <alignment vertical="center"/>
    </xf>
    <xf numFmtId="49" fontId="29" fillId="27" borderId="32" xfId="0" applyNumberFormat="1" applyFont="1" applyFill="1" applyBorder="1" applyAlignment="1">
      <alignment horizontal="center" vertical="center" wrapText="1"/>
    </xf>
    <xf numFmtId="0" fontId="29" fillId="27" borderId="33" xfId="0" applyFont="1" applyFill="1" applyBorder="1" applyAlignment="1">
      <alignment vertical="center" wrapText="1"/>
    </xf>
    <xf numFmtId="0" fontId="29" fillId="27" borderId="33" xfId="0" applyFont="1" applyFill="1" applyBorder="1" applyAlignment="1">
      <alignment horizontal="center" vertical="center" wrapText="1"/>
    </xf>
    <xf numFmtId="164" fontId="29" fillId="27" borderId="33" xfId="450" applyNumberFormat="1" applyFont="1" applyFill="1" applyBorder="1" applyAlignment="1" applyProtection="1">
      <alignment horizontal="right" vertical="center" wrapText="1"/>
    </xf>
    <xf numFmtId="49" fontId="29" fillId="25" borderId="55" xfId="0" applyNumberFormat="1" applyFont="1" applyFill="1" applyBorder="1" applyAlignment="1">
      <alignment horizontal="center" vertical="center" wrapText="1"/>
    </xf>
    <xf numFmtId="0" fontId="29" fillId="25" borderId="56" xfId="0" applyFont="1" applyFill="1" applyBorder="1" applyAlignment="1">
      <alignment vertical="center" wrapText="1"/>
    </xf>
    <xf numFmtId="10" fontId="28" fillId="26" borderId="56" xfId="0" applyNumberFormat="1" applyFont="1" applyFill="1" applyBorder="1" applyAlignment="1">
      <alignment vertical="center" wrapText="1"/>
    </xf>
    <xf numFmtId="0" fontId="29" fillId="25" borderId="56" xfId="0" applyFont="1" applyFill="1" applyBorder="1" applyAlignment="1">
      <alignment horizontal="center" vertical="center" wrapText="1"/>
    </xf>
    <xf numFmtId="164" fontId="29" fillId="25" borderId="56" xfId="450" applyNumberFormat="1" applyFont="1" applyFill="1" applyBorder="1" applyAlignment="1" applyProtection="1">
      <alignment horizontal="right" vertical="center" wrapText="1"/>
    </xf>
    <xf numFmtId="166" fontId="29" fillId="26" borderId="57" xfId="1" applyFont="1" applyFill="1" applyBorder="1" applyAlignment="1" applyProtection="1">
      <alignment vertical="center"/>
    </xf>
    <xf numFmtId="0" fontId="29" fillId="0" borderId="24" xfId="0" applyFont="1" applyBorder="1" applyAlignment="1">
      <alignment vertical="center" wrapText="1"/>
    </xf>
    <xf numFmtId="164" fontId="29" fillId="0" borderId="25" xfId="0" applyNumberFormat="1" applyFont="1" applyBorder="1" applyAlignment="1">
      <alignment vertical="center" wrapText="1"/>
    </xf>
    <xf numFmtId="0" fontId="29" fillId="0" borderId="20" xfId="0" applyFont="1" applyBorder="1" applyAlignment="1">
      <alignment horizontal="right" vertical="center" wrapText="1"/>
    </xf>
    <xf numFmtId="0" fontId="28" fillId="0" borderId="21" xfId="0" applyFont="1" applyBorder="1" applyAlignment="1">
      <alignment vertical="center" wrapText="1"/>
    </xf>
    <xf numFmtId="164" fontId="29" fillId="0" borderId="22" xfId="0" applyNumberFormat="1" applyFont="1" applyBorder="1" applyAlignment="1">
      <alignment vertical="center" wrapText="1"/>
    </xf>
    <xf numFmtId="4" fontId="28" fillId="0" borderId="58" xfId="0" applyNumberFormat="1" applyFont="1" applyBorder="1" applyAlignment="1">
      <alignment vertical="center"/>
    </xf>
    <xf numFmtId="0" fontId="29" fillId="0" borderId="59" xfId="0" applyFont="1" applyBorder="1" applyAlignment="1">
      <alignment horizontal="right" vertical="center" wrapText="1"/>
    </xf>
    <xf numFmtId="0" fontId="29" fillId="0" borderId="60" xfId="0" applyFont="1" applyBorder="1" applyAlignment="1">
      <alignment horizontal="left" vertical="center" wrapText="1"/>
    </xf>
    <xf numFmtId="166" fontId="28" fillId="0" borderId="60" xfId="1" applyFont="1" applyBorder="1" applyAlignment="1">
      <alignment horizontal="right" vertical="center" wrapText="1"/>
    </xf>
    <xf numFmtId="0" fontId="28" fillId="0" borderId="60" xfId="0" applyFont="1" applyBorder="1" applyAlignment="1">
      <alignment horizontal="center" vertical="center" wrapText="1"/>
    </xf>
    <xf numFmtId="4" fontId="28" fillId="0" borderId="60" xfId="0" applyNumberFormat="1" applyFont="1" applyBorder="1" applyAlignment="1">
      <alignment horizontal="right" vertical="center" wrapText="1"/>
    </xf>
    <xf numFmtId="166" fontId="29" fillId="0" borderId="61" xfId="1" applyFont="1" applyBorder="1" applyAlignment="1">
      <alignment vertical="center" wrapText="1"/>
    </xf>
    <xf numFmtId="166" fontId="28" fillId="0" borderId="25" xfId="1" applyFont="1" applyBorder="1" applyAlignment="1">
      <alignment vertical="center" wrapText="1"/>
    </xf>
    <xf numFmtId="166" fontId="28" fillId="0" borderId="18" xfId="1" applyFont="1" applyBorder="1" applyAlignment="1">
      <alignment vertical="center" wrapText="1"/>
    </xf>
    <xf numFmtId="166" fontId="28" fillId="0" borderId="48" xfId="1" applyFont="1" applyBorder="1" applyAlignment="1">
      <alignment horizontal="right" vertical="center" wrapText="1"/>
    </xf>
    <xf numFmtId="0" fontId="28" fillId="0" borderId="23" xfId="0" applyFont="1" applyBorder="1" applyAlignment="1">
      <alignment horizontal="right" vertical="center" wrapText="1"/>
    </xf>
    <xf numFmtId="0" fontId="28" fillId="0" borderId="24" xfId="0" applyFont="1" applyBorder="1" applyAlignment="1">
      <alignment vertical="center" wrapText="1"/>
    </xf>
    <xf numFmtId="0" fontId="28" fillId="0" borderId="46" xfId="0" applyFont="1" applyBorder="1" applyAlignment="1">
      <alignment vertical="center" wrapText="1"/>
    </xf>
    <xf numFmtId="164" fontId="29" fillId="0" borderId="47" xfId="0" applyNumberFormat="1" applyFont="1" applyBorder="1" applyAlignment="1">
      <alignment vertical="center" wrapText="1"/>
    </xf>
    <xf numFmtId="166" fontId="28" fillId="0" borderId="22" xfId="1" applyFont="1" applyBorder="1" applyAlignment="1">
      <alignment vertical="center" wrapText="1"/>
    </xf>
    <xf numFmtId="4" fontId="28" fillId="0" borderId="62" xfId="0" applyNumberFormat="1" applyFont="1" applyBorder="1" applyAlignment="1">
      <alignment vertical="center"/>
    </xf>
    <xf numFmtId="4" fontId="28" fillId="0" borderId="63" xfId="0" applyNumberFormat="1" applyFont="1" applyBorder="1" applyAlignment="1">
      <alignment vertical="center"/>
    </xf>
    <xf numFmtId="43" fontId="0" fillId="0" borderId="0" xfId="0" applyNumberFormat="1"/>
    <xf numFmtId="0" fontId="31" fillId="0" borderId="13" xfId="0" applyFont="1" applyBorder="1" applyAlignment="1">
      <alignment horizontal="center"/>
    </xf>
    <xf numFmtId="176" fontId="29" fillId="0" borderId="0" xfId="0" applyNumberFormat="1" applyFont="1" applyAlignment="1">
      <alignment horizontal="center" vertical="center"/>
    </xf>
    <xf numFmtId="175" fontId="29" fillId="0" borderId="0" xfId="0" applyNumberFormat="1" applyFont="1" applyAlignment="1">
      <alignment horizontal="center" vertical="center"/>
    </xf>
    <xf numFmtId="0" fontId="31" fillId="0" borderId="0" xfId="0" applyFont="1" applyAlignment="1">
      <alignment horizontal="left"/>
    </xf>
    <xf numFmtId="0" fontId="29" fillId="0" borderId="0" xfId="0" applyFont="1" applyAlignment="1">
      <alignment horizontal="right"/>
    </xf>
    <xf numFmtId="0" fontId="29" fillId="0" borderId="0" xfId="0" applyFont="1" applyAlignment="1">
      <alignment horizontal="center" vertical="center" wrapText="1"/>
    </xf>
  </cellXfs>
  <cellStyles count="693">
    <cellStyle name="20% - Énfasis1 2" xfId="2" xr:uid="{00000000-0005-0000-0000-000000000000}"/>
    <cellStyle name="20% - Énfasis1 2 2" xfId="3" xr:uid="{00000000-0005-0000-0000-000001000000}"/>
    <cellStyle name="20% - Énfasis1 3" xfId="4" xr:uid="{00000000-0005-0000-0000-000002000000}"/>
    <cellStyle name="20% - Énfasis2 2" xfId="5" xr:uid="{00000000-0005-0000-0000-000003000000}"/>
    <cellStyle name="20% - Énfasis2 2 2" xfId="6" xr:uid="{00000000-0005-0000-0000-000004000000}"/>
    <cellStyle name="20% - Énfasis2 3" xfId="7" xr:uid="{00000000-0005-0000-0000-000005000000}"/>
    <cellStyle name="20% - Énfasis3 2" xfId="8" xr:uid="{00000000-0005-0000-0000-000006000000}"/>
    <cellStyle name="20% - Énfasis3 2 2" xfId="9" xr:uid="{00000000-0005-0000-0000-000007000000}"/>
    <cellStyle name="20% - Énfasis3 3" xfId="10" xr:uid="{00000000-0005-0000-0000-000008000000}"/>
    <cellStyle name="20% - Énfasis4 2" xfId="11" xr:uid="{00000000-0005-0000-0000-000009000000}"/>
    <cellStyle name="20% - Énfasis4 2 2" xfId="12" xr:uid="{00000000-0005-0000-0000-00000A000000}"/>
    <cellStyle name="20% - Énfasis4 3" xfId="13" xr:uid="{00000000-0005-0000-0000-00000B000000}"/>
    <cellStyle name="20% - Énfasis5 2" xfId="14" xr:uid="{00000000-0005-0000-0000-00000C000000}"/>
    <cellStyle name="20% - Énfasis5 2 2" xfId="15" xr:uid="{00000000-0005-0000-0000-00000D000000}"/>
    <cellStyle name="20% - Énfasis5 3" xfId="16" xr:uid="{00000000-0005-0000-0000-00000E000000}"/>
    <cellStyle name="20% - Énfasis6 2" xfId="17" xr:uid="{00000000-0005-0000-0000-00000F000000}"/>
    <cellStyle name="20% - Énfasis6 2 2" xfId="18" xr:uid="{00000000-0005-0000-0000-000010000000}"/>
    <cellStyle name="20% - Énfasis6 3" xfId="19" xr:uid="{00000000-0005-0000-0000-000011000000}"/>
    <cellStyle name="40% - Énfasis1 2" xfId="20" xr:uid="{00000000-0005-0000-0000-000012000000}"/>
    <cellStyle name="40% - Énfasis1 2 2" xfId="21" xr:uid="{00000000-0005-0000-0000-000013000000}"/>
    <cellStyle name="40% - Énfasis1 3" xfId="22" xr:uid="{00000000-0005-0000-0000-000014000000}"/>
    <cellStyle name="40% - Énfasis2 2" xfId="23" xr:uid="{00000000-0005-0000-0000-000015000000}"/>
    <cellStyle name="40% - Énfasis2 2 2" xfId="24" xr:uid="{00000000-0005-0000-0000-000016000000}"/>
    <cellStyle name="40% - Énfasis2 3" xfId="25" xr:uid="{00000000-0005-0000-0000-000017000000}"/>
    <cellStyle name="40% - Énfasis3 2" xfId="26" xr:uid="{00000000-0005-0000-0000-000018000000}"/>
    <cellStyle name="40% - Énfasis3 2 2" xfId="27" xr:uid="{00000000-0005-0000-0000-000019000000}"/>
    <cellStyle name="40% - Énfasis3 3" xfId="28" xr:uid="{00000000-0005-0000-0000-00001A000000}"/>
    <cellStyle name="40% - Énfasis4 2" xfId="29" xr:uid="{00000000-0005-0000-0000-00001B000000}"/>
    <cellStyle name="40% - Énfasis4 2 2" xfId="30" xr:uid="{00000000-0005-0000-0000-00001C000000}"/>
    <cellStyle name="40% - Énfasis4 3" xfId="31" xr:uid="{00000000-0005-0000-0000-00001D000000}"/>
    <cellStyle name="40% - Énfasis5 2" xfId="32" xr:uid="{00000000-0005-0000-0000-00001E000000}"/>
    <cellStyle name="40% - Énfasis5 2 2" xfId="33" xr:uid="{00000000-0005-0000-0000-00001F000000}"/>
    <cellStyle name="40% - Énfasis5 3" xfId="34" xr:uid="{00000000-0005-0000-0000-000020000000}"/>
    <cellStyle name="40% - Énfasis6 2" xfId="35" xr:uid="{00000000-0005-0000-0000-000021000000}"/>
    <cellStyle name="40% - Énfasis6 2 2" xfId="36" xr:uid="{00000000-0005-0000-0000-000022000000}"/>
    <cellStyle name="40% - Énfasis6 3" xfId="37" xr:uid="{00000000-0005-0000-0000-000023000000}"/>
    <cellStyle name="60% - Énfasis1 2" xfId="38" xr:uid="{00000000-0005-0000-0000-000024000000}"/>
    <cellStyle name="60% - Énfasis1 2 2" xfId="39" xr:uid="{00000000-0005-0000-0000-000025000000}"/>
    <cellStyle name="60% - Énfasis1 3" xfId="40" xr:uid="{00000000-0005-0000-0000-000026000000}"/>
    <cellStyle name="60% - Énfasis2 2" xfId="41" xr:uid="{00000000-0005-0000-0000-000027000000}"/>
    <cellStyle name="60% - Énfasis2 2 2" xfId="42" xr:uid="{00000000-0005-0000-0000-000028000000}"/>
    <cellStyle name="60% - Énfasis2 3" xfId="43" xr:uid="{00000000-0005-0000-0000-000029000000}"/>
    <cellStyle name="60% - Énfasis3 2" xfId="44" xr:uid="{00000000-0005-0000-0000-00002A000000}"/>
    <cellStyle name="60% - Énfasis3 2 2" xfId="45" xr:uid="{00000000-0005-0000-0000-00002B000000}"/>
    <cellStyle name="60% - Énfasis3 3" xfId="46" xr:uid="{00000000-0005-0000-0000-00002C000000}"/>
    <cellStyle name="60% - Énfasis4 2" xfId="47" xr:uid="{00000000-0005-0000-0000-00002D000000}"/>
    <cellStyle name="60% - Énfasis4 2 2" xfId="48" xr:uid="{00000000-0005-0000-0000-00002E000000}"/>
    <cellStyle name="60% - Énfasis4 3" xfId="49" xr:uid="{00000000-0005-0000-0000-00002F000000}"/>
    <cellStyle name="60% - Énfasis5 2" xfId="50" xr:uid="{00000000-0005-0000-0000-000030000000}"/>
    <cellStyle name="60% - Énfasis5 2 2" xfId="51" xr:uid="{00000000-0005-0000-0000-000031000000}"/>
    <cellStyle name="60% - Énfasis5 3" xfId="52" xr:uid="{00000000-0005-0000-0000-000032000000}"/>
    <cellStyle name="60% - Énfasis6 2" xfId="53" xr:uid="{00000000-0005-0000-0000-000033000000}"/>
    <cellStyle name="60% - Énfasis6 2 2" xfId="54" xr:uid="{00000000-0005-0000-0000-000034000000}"/>
    <cellStyle name="60% - Énfasis6 3" xfId="55" xr:uid="{00000000-0005-0000-0000-000035000000}"/>
    <cellStyle name="Buena 2" xfId="56" xr:uid="{00000000-0005-0000-0000-000036000000}"/>
    <cellStyle name="Buena 2 2" xfId="57" xr:uid="{00000000-0005-0000-0000-000037000000}"/>
    <cellStyle name="Buena 3" xfId="58" xr:uid="{00000000-0005-0000-0000-000038000000}"/>
    <cellStyle name="Cálculo 2" xfId="70" xr:uid="{00000000-0005-0000-0000-000039000000}"/>
    <cellStyle name="Cálculo 2 2" xfId="71" xr:uid="{00000000-0005-0000-0000-00003A000000}"/>
    <cellStyle name="Cálculo 2_Copia de Xl0000021.xls INGRID" xfId="72" xr:uid="{00000000-0005-0000-0000-00003B000000}"/>
    <cellStyle name="Cálculo 3" xfId="73" xr:uid="{00000000-0005-0000-0000-00003C000000}"/>
    <cellStyle name="Celda de comprobación 2" xfId="59" xr:uid="{00000000-0005-0000-0000-00003D000000}"/>
    <cellStyle name="Celda de comprobación 2 2" xfId="60" xr:uid="{00000000-0005-0000-0000-00003E000000}"/>
    <cellStyle name="Celda de comprobación 2_Copia de Xl0000021.xls INGRID" xfId="61" xr:uid="{00000000-0005-0000-0000-00003F000000}"/>
    <cellStyle name="Celda de comprobación 3" xfId="62" xr:uid="{00000000-0005-0000-0000-000040000000}"/>
    <cellStyle name="Celda vinculada 2" xfId="63" xr:uid="{00000000-0005-0000-0000-000041000000}"/>
    <cellStyle name="Celda vinculada 2 2" xfId="64" xr:uid="{00000000-0005-0000-0000-000042000000}"/>
    <cellStyle name="Celda vinculada 2_2013-68" xfId="65" xr:uid="{00000000-0005-0000-0000-000043000000}"/>
    <cellStyle name="Celda vinculada 3" xfId="66" xr:uid="{00000000-0005-0000-0000-000044000000}"/>
    <cellStyle name="Comma 11" xfId="685" xr:uid="{85573A78-AC74-4ED4-921A-52C830F1E9B2}"/>
    <cellStyle name="Comma 2" xfId="67" xr:uid="{00000000-0005-0000-0000-000045000000}"/>
    <cellStyle name="Comma 2 2" xfId="617" xr:uid="{5754F959-0FD5-4679-BD1D-77EE235C1420}"/>
    <cellStyle name="Comma 2 2 2" xfId="625" xr:uid="{BDEA87AF-7EE8-423C-BBD1-A6577A4B58E4}"/>
    <cellStyle name="Comma 2 3" xfId="618" xr:uid="{1916C0C6-F4D0-489C-BEEB-ADD6BEA10DF1}"/>
    <cellStyle name="Comma 2 3 2" xfId="666" xr:uid="{F45D237D-6993-4291-909E-ED3992C3357B}"/>
    <cellStyle name="Comma 2 4" xfId="624" xr:uid="{F3064F53-79FC-4AA0-8F82-7350D9089265}"/>
    <cellStyle name="Comma 2 5" xfId="687" xr:uid="{DA6C14AA-920E-4619-AFBD-7479C40770F8}"/>
    <cellStyle name="Comma 2 6" xfId="682" xr:uid="{6EE33137-9FBE-4D56-A50E-F17F306CE4DD}"/>
    <cellStyle name="Comma 2 6 3" xfId="692" xr:uid="{9327F1E7-16A8-4061-9EAE-E86EA40396F3}"/>
    <cellStyle name="Comma 3" xfId="68" xr:uid="{00000000-0005-0000-0000-000046000000}"/>
    <cellStyle name="Comma 3 2" xfId="626" xr:uid="{7D97FEAB-6AA4-40B6-8331-A303EF6A4169}"/>
    <cellStyle name="Currency 2" xfId="69" xr:uid="{00000000-0005-0000-0000-000047000000}"/>
    <cellStyle name="Currency 2 2" xfId="627" xr:uid="{6B62B025-E86D-4F7E-9EDE-68DE30718AC6}"/>
    <cellStyle name="Currency 3" xfId="628" xr:uid="{F5226E7D-6E99-4C00-9D82-944500BD7B96}"/>
    <cellStyle name="Encabezado 4 2" xfId="74" xr:uid="{00000000-0005-0000-0000-000048000000}"/>
    <cellStyle name="Encabezado 4 2 2" xfId="75" xr:uid="{00000000-0005-0000-0000-000049000000}"/>
    <cellStyle name="Encabezado 4 3" xfId="76" xr:uid="{00000000-0005-0000-0000-00004A000000}"/>
    <cellStyle name="Énfasis1 2" xfId="596" xr:uid="{00000000-0005-0000-0000-00004B000000}"/>
    <cellStyle name="Énfasis1 2 2" xfId="597" xr:uid="{00000000-0005-0000-0000-00004C000000}"/>
    <cellStyle name="Énfasis1 3" xfId="598" xr:uid="{00000000-0005-0000-0000-00004D000000}"/>
    <cellStyle name="Énfasis2 2" xfId="599" xr:uid="{00000000-0005-0000-0000-00004E000000}"/>
    <cellStyle name="Énfasis2 2 2" xfId="600" xr:uid="{00000000-0005-0000-0000-00004F000000}"/>
    <cellStyle name="Énfasis2 3" xfId="601" xr:uid="{00000000-0005-0000-0000-000050000000}"/>
    <cellStyle name="Énfasis3 2" xfId="602" xr:uid="{00000000-0005-0000-0000-000051000000}"/>
    <cellStyle name="Énfasis3 2 2" xfId="603" xr:uid="{00000000-0005-0000-0000-000052000000}"/>
    <cellStyle name="Énfasis3 3" xfId="604" xr:uid="{00000000-0005-0000-0000-000053000000}"/>
    <cellStyle name="Énfasis4 2" xfId="605" xr:uid="{00000000-0005-0000-0000-000054000000}"/>
    <cellStyle name="Énfasis4 2 2" xfId="606" xr:uid="{00000000-0005-0000-0000-000055000000}"/>
    <cellStyle name="Énfasis4 3" xfId="607" xr:uid="{00000000-0005-0000-0000-000056000000}"/>
    <cellStyle name="Énfasis5 2" xfId="608" xr:uid="{00000000-0005-0000-0000-000057000000}"/>
    <cellStyle name="Énfasis5 2 2" xfId="609" xr:uid="{00000000-0005-0000-0000-000058000000}"/>
    <cellStyle name="Énfasis5 3" xfId="610" xr:uid="{00000000-0005-0000-0000-000059000000}"/>
    <cellStyle name="Énfasis6 2" xfId="611" xr:uid="{00000000-0005-0000-0000-00005A000000}"/>
    <cellStyle name="Énfasis6 2 2" xfId="612" xr:uid="{00000000-0005-0000-0000-00005B000000}"/>
    <cellStyle name="Énfasis6 3" xfId="613" xr:uid="{00000000-0005-0000-0000-00005C000000}"/>
    <cellStyle name="Entrada 2" xfId="77" xr:uid="{00000000-0005-0000-0000-00005D000000}"/>
    <cellStyle name="Entrada 2 2" xfId="78" xr:uid="{00000000-0005-0000-0000-00005E000000}"/>
    <cellStyle name="Entrada 2_Copia de Xl0000021.xls INGRID" xfId="79" xr:uid="{00000000-0005-0000-0000-00005F000000}"/>
    <cellStyle name="Entrada 3" xfId="80" xr:uid="{00000000-0005-0000-0000-000060000000}"/>
    <cellStyle name="Euro" xfId="81" xr:uid="{00000000-0005-0000-0000-000061000000}"/>
    <cellStyle name="Euro 10" xfId="82" xr:uid="{00000000-0005-0000-0000-000062000000}"/>
    <cellStyle name="Euro 10 2" xfId="83" xr:uid="{00000000-0005-0000-0000-000063000000}"/>
    <cellStyle name="Euro 10 3" xfId="84" xr:uid="{00000000-0005-0000-0000-000064000000}"/>
    <cellStyle name="Euro 10 4" xfId="85" xr:uid="{00000000-0005-0000-0000-000065000000}"/>
    <cellStyle name="Euro 11" xfId="86" xr:uid="{00000000-0005-0000-0000-000066000000}"/>
    <cellStyle name="Euro 11 2" xfId="87" xr:uid="{00000000-0005-0000-0000-000067000000}"/>
    <cellStyle name="Euro 11 3" xfId="88" xr:uid="{00000000-0005-0000-0000-000068000000}"/>
    <cellStyle name="Euro 11 4" xfId="89" xr:uid="{00000000-0005-0000-0000-000069000000}"/>
    <cellStyle name="Euro 12" xfId="90" xr:uid="{00000000-0005-0000-0000-00006A000000}"/>
    <cellStyle name="Euro 12 2" xfId="91" xr:uid="{00000000-0005-0000-0000-00006B000000}"/>
    <cellStyle name="Euro 12 3" xfId="92" xr:uid="{00000000-0005-0000-0000-00006C000000}"/>
    <cellStyle name="Euro 12 4" xfId="93" xr:uid="{00000000-0005-0000-0000-00006D000000}"/>
    <cellStyle name="Euro 13" xfId="94" xr:uid="{00000000-0005-0000-0000-00006E000000}"/>
    <cellStyle name="Euro 13 2" xfId="95" xr:uid="{00000000-0005-0000-0000-00006F000000}"/>
    <cellStyle name="Euro 13 3" xfId="96" xr:uid="{00000000-0005-0000-0000-000070000000}"/>
    <cellStyle name="Euro 13 4" xfId="97" xr:uid="{00000000-0005-0000-0000-000071000000}"/>
    <cellStyle name="Euro 14" xfId="98" xr:uid="{00000000-0005-0000-0000-000072000000}"/>
    <cellStyle name="Euro 14 2" xfId="99" xr:uid="{00000000-0005-0000-0000-000073000000}"/>
    <cellStyle name="Euro 14 3" xfId="100" xr:uid="{00000000-0005-0000-0000-000074000000}"/>
    <cellStyle name="Euro 14 4" xfId="101" xr:uid="{00000000-0005-0000-0000-000075000000}"/>
    <cellStyle name="Euro 15" xfId="102" xr:uid="{00000000-0005-0000-0000-000076000000}"/>
    <cellStyle name="Euro 15 2" xfId="103" xr:uid="{00000000-0005-0000-0000-000077000000}"/>
    <cellStyle name="Euro 15 3" xfId="104" xr:uid="{00000000-0005-0000-0000-000078000000}"/>
    <cellStyle name="Euro 15 4" xfId="105" xr:uid="{00000000-0005-0000-0000-000079000000}"/>
    <cellStyle name="Euro 16" xfId="106" xr:uid="{00000000-0005-0000-0000-00007A000000}"/>
    <cellStyle name="Euro 16 2" xfId="107" xr:uid="{00000000-0005-0000-0000-00007B000000}"/>
    <cellStyle name="Euro 16 3" xfId="108" xr:uid="{00000000-0005-0000-0000-00007C000000}"/>
    <cellStyle name="Euro 16 4" xfId="109" xr:uid="{00000000-0005-0000-0000-00007D000000}"/>
    <cellStyle name="Euro 17" xfId="110" xr:uid="{00000000-0005-0000-0000-00007E000000}"/>
    <cellStyle name="Euro 17 2" xfId="111" xr:uid="{00000000-0005-0000-0000-00007F000000}"/>
    <cellStyle name="Euro 17 3" xfId="112" xr:uid="{00000000-0005-0000-0000-000080000000}"/>
    <cellStyle name="Euro 17 4" xfId="113" xr:uid="{00000000-0005-0000-0000-000081000000}"/>
    <cellStyle name="Euro 2" xfId="114" xr:uid="{00000000-0005-0000-0000-000082000000}"/>
    <cellStyle name="Euro 2 10" xfId="115" xr:uid="{00000000-0005-0000-0000-000083000000}"/>
    <cellStyle name="Euro 2 11" xfId="116" xr:uid="{00000000-0005-0000-0000-000084000000}"/>
    <cellStyle name="Euro 2 2" xfId="117" xr:uid="{00000000-0005-0000-0000-000085000000}"/>
    <cellStyle name="Euro 2 2 2" xfId="118" xr:uid="{00000000-0005-0000-0000-000086000000}"/>
    <cellStyle name="Euro 2 2 2 2" xfId="119" xr:uid="{00000000-0005-0000-0000-000087000000}"/>
    <cellStyle name="Euro 2 2 2 3" xfId="120" xr:uid="{00000000-0005-0000-0000-000088000000}"/>
    <cellStyle name="Euro 2 2 2 4" xfId="121" xr:uid="{00000000-0005-0000-0000-000089000000}"/>
    <cellStyle name="Euro 2 2 3" xfId="122" xr:uid="{00000000-0005-0000-0000-00008A000000}"/>
    <cellStyle name="Euro 2 2 3 2" xfId="123" xr:uid="{00000000-0005-0000-0000-00008B000000}"/>
    <cellStyle name="Euro 2 2 3 3" xfId="124" xr:uid="{00000000-0005-0000-0000-00008C000000}"/>
    <cellStyle name="Euro 2 2 3 4" xfId="125" xr:uid="{00000000-0005-0000-0000-00008D000000}"/>
    <cellStyle name="Euro 2 2 4" xfId="126" xr:uid="{00000000-0005-0000-0000-00008E000000}"/>
    <cellStyle name="Euro 2 2 4 2" xfId="127" xr:uid="{00000000-0005-0000-0000-00008F000000}"/>
    <cellStyle name="Euro 2 2 4 3" xfId="128" xr:uid="{00000000-0005-0000-0000-000090000000}"/>
    <cellStyle name="Euro 2 2 4 4" xfId="129" xr:uid="{00000000-0005-0000-0000-000091000000}"/>
    <cellStyle name="Euro 2 2 5" xfId="130" xr:uid="{00000000-0005-0000-0000-000092000000}"/>
    <cellStyle name="Euro 2 2 5 2" xfId="131" xr:uid="{00000000-0005-0000-0000-000093000000}"/>
    <cellStyle name="Euro 2 2 5 3" xfId="132" xr:uid="{00000000-0005-0000-0000-000094000000}"/>
    <cellStyle name="Euro 2 2 5 4" xfId="133" xr:uid="{00000000-0005-0000-0000-000095000000}"/>
    <cellStyle name="Euro 2 2 6" xfId="134" xr:uid="{00000000-0005-0000-0000-000096000000}"/>
    <cellStyle name="Euro 2 2 6 2" xfId="135" xr:uid="{00000000-0005-0000-0000-000097000000}"/>
    <cellStyle name="Euro 2 2 6 3" xfId="136" xr:uid="{00000000-0005-0000-0000-000098000000}"/>
    <cellStyle name="Euro 2 2 6 4" xfId="137" xr:uid="{00000000-0005-0000-0000-000099000000}"/>
    <cellStyle name="Euro 2 3" xfId="138" xr:uid="{00000000-0005-0000-0000-00009A000000}"/>
    <cellStyle name="Euro 2 3 2" xfId="139" xr:uid="{00000000-0005-0000-0000-00009B000000}"/>
    <cellStyle name="Euro 2 3 3" xfId="140" xr:uid="{00000000-0005-0000-0000-00009C000000}"/>
    <cellStyle name="Euro 2 3 4" xfId="141" xr:uid="{00000000-0005-0000-0000-00009D000000}"/>
    <cellStyle name="Euro 2 4" xfId="142" xr:uid="{00000000-0005-0000-0000-00009E000000}"/>
    <cellStyle name="Euro 2 5" xfId="143" xr:uid="{00000000-0005-0000-0000-00009F000000}"/>
    <cellStyle name="Euro 2 6" xfId="144" xr:uid="{00000000-0005-0000-0000-0000A0000000}"/>
    <cellStyle name="Euro 2 7" xfId="145" xr:uid="{00000000-0005-0000-0000-0000A1000000}"/>
    <cellStyle name="Euro 2 8" xfId="146" xr:uid="{00000000-0005-0000-0000-0000A2000000}"/>
    <cellStyle name="Euro 2 9" xfId="147" xr:uid="{00000000-0005-0000-0000-0000A3000000}"/>
    <cellStyle name="Euro 3" xfId="148" xr:uid="{00000000-0005-0000-0000-0000A4000000}"/>
    <cellStyle name="Euro 3 2" xfId="149" xr:uid="{00000000-0005-0000-0000-0000A5000000}"/>
    <cellStyle name="Euro 3 3" xfId="150" xr:uid="{00000000-0005-0000-0000-0000A6000000}"/>
    <cellStyle name="Euro 3 4" xfId="151" xr:uid="{00000000-0005-0000-0000-0000A7000000}"/>
    <cellStyle name="Euro 3 5" xfId="152" xr:uid="{00000000-0005-0000-0000-0000A8000000}"/>
    <cellStyle name="Euro 4" xfId="153" xr:uid="{00000000-0005-0000-0000-0000A9000000}"/>
    <cellStyle name="Euro 4 2" xfId="154" xr:uid="{00000000-0005-0000-0000-0000AA000000}"/>
    <cellStyle name="Euro 4 3" xfId="155" xr:uid="{00000000-0005-0000-0000-0000AB000000}"/>
    <cellStyle name="Euro 4 4" xfId="156" xr:uid="{00000000-0005-0000-0000-0000AC000000}"/>
    <cellStyle name="Euro 4 5" xfId="157" xr:uid="{00000000-0005-0000-0000-0000AD000000}"/>
    <cellStyle name="Euro 5" xfId="158" xr:uid="{00000000-0005-0000-0000-0000AE000000}"/>
    <cellStyle name="Euro 5 2" xfId="159" xr:uid="{00000000-0005-0000-0000-0000AF000000}"/>
    <cellStyle name="Euro 5 3" xfId="160" xr:uid="{00000000-0005-0000-0000-0000B0000000}"/>
    <cellStyle name="Euro 5 4" xfId="161" xr:uid="{00000000-0005-0000-0000-0000B1000000}"/>
    <cellStyle name="Euro 6" xfId="162" xr:uid="{00000000-0005-0000-0000-0000B2000000}"/>
    <cellStyle name="Euro 6 2" xfId="163" xr:uid="{00000000-0005-0000-0000-0000B3000000}"/>
    <cellStyle name="Euro 6 3" xfId="164" xr:uid="{00000000-0005-0000-0000-0000B4000000}"/>
    <cellStyle name="Euro 6 4" xfId="165" xr:uid="{00000000-0005-0000-0000-0000B5000000}"/>
    <cellStyle name="Euro 7" xfId="166" xr:uid="{00000000-0005-0000-0000-0000B6000000}"/>
    <cellStyle name="Euro 7 2" xfId="167" xr:uid="{00000000-0005-0000-0000-0000B7000000}"/>
    <cellStyle name="Euro 7 3" xfId="168" xr:uid="{00000000-0005-0000-0000-0000B8000000}"/>
    <cellStyle name="Euro 7 4" xfId="169" xr:uid="{00000000-0005-0000-0000-0000B9000000}"/>
    <cellStyle name="Euro 8" xfId="170" xr:uid="{00000000-0005-0000-0000-0000BA000000}"/>
    <cellStyle name="Euro 8 2" xfId="171" xr:uid="{00000000-0005-0000-0000-0000BB000000}"/>
    <cellStyle name="Euro 8 3" xfId="172" xr:uid="{00000000-0005-0000-0000-0000BC000000}"/>
    <cellStyle name="Euro 8 4" xfId="173" xr:uid="{00000000-0005-0000-0000-0000BD000000}"/>
    <cellStyle name="Euro 9" xfId="174" xr:uid="{00000000-0005-0000-0000-0000BE000000}"/>
    <cellStyle name="Euro 9 2" xfId="175" xr:uid="{00000000-0005-0000-0000-0000BF000000}"/>
    <cellStyle name="Euro 9 3" xfId="176" xr:uid="{00000000-0005-0000-0000-0000C0000000}"/>
    <cellStyle name="Euro 9 4" xfId="177" xr:uid="{00000000-0005-0000-0000-0000C1000000}"/>
    <cellStyle name="Euro 9 5" xfId="178" xr:uid="{00000000-0005-0000-0000-0000C2000000}"/>
    <cellStyle name="Euro 9 6" xfId="179" xr:uid="{00000000-0005-0000-0000-0000C3000000}"/>
    <cellStyle name="Euro 9 7" xfId="180" xr:uid="{00000000-0005-0000-0000-0000C4000000}"/>
    <cellStyle name="Euro 9 8" xfId="181" xr:uid="{00000000-0005-0000-0000-0000C5000000}"/>
    <cellStyle name="Euro 9 9" xfId="182" xr:uid="{00000000-0005-0000-0000-0000C6000000}"/>
    <cellStyle name="Excel Built-in Currency" xfId="616" xr:uid="{717CAE0E-6456-4FD5-871E-00157AB0B82E}"/>
    <cellStyle name="Incorrecto 2" xfId="183" xr:uid="{00000000-0005-0000-0000-0000C7000000}"/>
    <cellStyle name="Incorrecto 2 2" xfId="184" xr:uid="{00000000-0005-0000-0000-0000C8000000}"/>
    <cellStyle name="Incorrecto 3" xfId="185" xr:uid="{00000000-0005-0000-0000-0000C9000000}"/>
    <cellStyle name="Millares" xfId="1" builtinId="3"/>
    <cellStyle name="Millares [0] 2" xfId="457" xr:uid="{00000000-0005-0000-0000-0000CB000000}"/>
    <cellStyle name="Millares [0] 2 2" xfId="458" xr:uid="{00000000-0005-0000-0000-0000CC000000}"/>
    <cellStyle name="Millares [0] 2 2 2" xfId="459" xr:uid="{00000000-0005-0000-0000-0000CD000000}"/>
    <cellStyle name="Millares [0] 2 3" xfId="460" xr:uid="{00000000-0005-0000-0000-0000CE000000}"/>
    <cellStyle name="Millares [0] 3" xfId="461" xr:uid="{00000000-0005-0000-0000-0000CF000000}"/>
    <cellStyle name="Millares [0] 3 2" xfId="462" xr:uid="{00000000-0005-0000-0000-0000D0000000}"/>
    <cellStyle name="Millares [0] 3 2 2" xfId="463" xr:uid="{00000000-0005-0000-0000-0000D1000000}"/>
    <cellStyle name="Millares [0] 3 3" xfId="464" xr:uid="{00000000-0005-0000-0000-0000D2000000}"/>
    <cellStyle name="Millares [0] 4" xfId="465" xr:uid="{00000000-0005-0000-0000-0000D3000000}"/>
    <cellStyle name="Millares [0] 4 2" xfId="466" xr:uid="{00000000-0005-0000-0000-0000D4000000}"/>
    <cellStyle name="Millares [0] 4 2 2" xfId="467" xr:uid="{00000000-0005-0000-0000-0000D5000000}"/>
    <cellStyle name="Millares [0] 4 3" xfId="468" xr:uid="{00000000-0005-0000-0000-0000D6000000}"/>
    <cellStyle name="Millares [0] 5" xfId="469" xr:uid="{00000000-0005-0000-0000-0000D7000000}"/>
    <cellStyle name="Millares [0] 5 2" xfId="470" xr:uid="{00000000-0005-0000-0000-0000D8000000}"/>
    <cellStyle name="Millares [0] 5 2 2" xfId="471" xr:uid="{00000000-0005-0000-0000-0000D9000000}"/>
    <cellStyle name="Millares [0] 5 3" xfId="472" xr:uid="{00000000-0005-0000-0000-0000DA000000}"/>
    <cellStyle name="Millares [0] 6" xfId="473" xr:uid="{00000000-0005-0000-0000-0000DB000000}"/>
    <cellStyle name="Millares [0] 6 2" xfId="474" xr:uid="{00000000-0005-0000-0000-0000DC000000}"/>
    <cellStyle name="Millares [0] 6 2 2" xfId="475" xr:uid="{00000000-0005-0000-0000-0000DD000000}"/>
    <cellStyle name="Millares [0] 6 3" xfId="476" xr:uid="{00000000-0005-0000-0000-0000DE000000}"/>
    <cellStyle name="Millares 10" xfId="186" xr:uid="{00000000-0005-0000-0000-0000DF000000}"/>
    <cellStyle name="Millares 10 2" xfId="187" xr:uid="{00000000-0005-0000-0000-0000E0000000}"/>
    <cellStyle name="Millares 10 2 2" xfId="629" xr:uid="{C0468586-46FD-4431-934A-B09AC4DD9CC6}"/>
    <cellStyle name="Millares 10 3" xfId="679" xr:uid="{C180FEF5-2B18-4CA8-8CE2-8DD02A22FF0C}"/>
    <cellStyle name="Millares 10 3 2 2" xfId="188" xr:uid="{00000000-0005-0000-0000-0000E1000000}"/>
    <cellStyle name="Millares 10 3 2 2 2" xfId="630" xr:uid="{8B08BDE7-DDCC-4E75-8BF5-8491D720A23E}"/>
    <cellStyle name="Millares 10 3 2 2 2 5" xfId="189" xr:uid="{00000000-0005-0000-0000-0000E2000000}"/>
    <cellStyle name="Millares 10 3 2 2 2 5 10" xfId="632" xr:uid="{1C7DBAA7-12E1-468F-B065-5FF33C977EE6}"/>
    <cellStyle name="Millares 10 3 2 2 2 5 2" xfId="631" xr:uid="{949EEB01-4159-48E8-A715-12774022D24D}"/>
    <cellStyle name="Millares 10 3 2 2 3 7" xfId="633" xr:uid="{A8455A5F-9F25-4909-8243-4AF670635238}"/>
    <cellStyle name="Millares 10 6" xfId="678" xr:uid="{D8D9A095-AAC1-49B1-915F-61A3FE9DEC40}"/>
    <cellStyle name="Millares 10 7" xfId="634" xr:uid="{6740AB54-04BA-468A-A60D-2C1CE1F4E274}"/>
    <cellStyle name="Millares 10 7 2" xfId="635" xr:uid="{D6804928-E6EB-4436-80F9-876ED0F7A6F0}"/>
    <cellStyle name="Millares 11" xfId="190" xr:uid="{00000000-0005-0000-0000-0000E3000000}"/>
    <cellStyle name="Millares 11 2" xfId="191" xr:uid="{00000000-0005-0000-0000-0000E4000000}"/>
    <cellStyle name="Millares 11 3" xfId="192" xr:uid="{00000000-0005-0000-0000-0000E5000000}"/>
    <cellStyle name="Millares 11 4" xfId="636" xr:uid="{22F51D99-1A18-414C-94DF-2A9E785B549F}"/>
    <cellStyle name="Millares 12" xfId="193" xr:uid="{00000000-0005-0000-0000-0000E6000000}"/>
    <cellStyle name="Millares 12 2" xfId="194" xr:uid="{00000000-0005-0000-0000-0000E7000000}"/>
    <cellStyle name="Millares 13" xfId="195" xr:uid="{00000000-0005-0000-0000-0000E8000000}"/>
    <cellStyle name="Millares 13 2" xfId="196" xr:uid="{00000000-0005-0000-0000-0000E9000000}"/>
    <cellStyle name="Millares 14" xfId="197" xr:uid="{00000000-0005-0000-0000-0000EA000000}"/>
    <cellStyle name="Millares 14 2" xfId="198" xr:uid="{00000000-0005-0000-0000-0000EB000000}"/>
    <cellStyle name="Millares 15" xfId="199" xr:uid="{00000000-0005-0000-0000-0000EC000000}"/>
    <cellStyle name="Millares 15 2" xfId="200" xr:uid="{00000000-0005-0000-0000-0000ED000000}"/>
    <cellStyle name="Millares 16" xfId="201" xr:uid="{00000000-0005-0000-0000-0000EE000000}"/>
    <cellStyle name="Millares 17" xfId="202" xr:uid="{00000000-0005-0000-0000-0000EF000000}"/>
    <cellStyle name="Millares 18" xfId="203" xr:uid="{00000000-0005-0000-0000-0000F0000000}"/>
    <cellStyle name="Millares 19" xfId="204" xr:uid="{00000000-0005-0000-0000-0000F1000000}"/>
    <cellStyle name="Millares 2" xfId="205" xr:uid="{00000000-0005-0000-0000-0000F2000000}"/>
    <cellStyle name="Millares 2 2" xfId="206" xr:uid="{00000000-0005-0000-0000-0000F3000000}"/>
    <cellStyle name="Millares 2 2 2" xfId="207" xr:uid="{00000000-0005-0000-0000-0000F4000000}"/>
    <cellStyle name="Millares 2 2 2 2" xfId="208" xr:uid="{00000000-0005-0000-0000-0000F5000000}"/>
    <cellStyle name="Millares 2 2 2 2 2" xfId="209" xr:uid="{00000000-0005-0000-0000-0000F6000000}"/>
    <cellStyle name="Millares 2 2 2 3" xfId="210" xr:uid="{00000000-0005-0000-0000-0000F7000000}"/>
    <cellStyle name="Millares 2 2 3" xfId="211" xr:uid="{00000000-0005-0000-0000-0000F8000000}"/>
    <cellStyle name="Millares 2 2 3 2" xfId="212" xr:uid="{00000000-0005-0000-0000-0000F9000000}"/>
    <cellStyle name="Millares 2 2 3 2 2" xfId="213" xr:uid="{00000000-0005-0000-0000-0000FA000000}"/>
    <cellStyle name="Millares 2 2 3 2 3" xfId="640" xr:uid="{126CB4FD-A18D-4BE8-865C-E543E50A0085}"/>
    <cellStyle name="Millares 2 2 3 3" xfId="214" xr:uid="{00000000-0005-0000-0000-0000FB000000}"/>
    <cellStyle name="Millares 2 2 3 3 2" xfId="620" xr:uid="{B356A365-79FF-41FB-805C-4EA9631CD514}"/>
    <cellStyle name="Millares 2 2 3 4" xfId="639" xr:uid="{7543D295-EED3-450E-AC89-A0C9EA89272E}"/>
    <cellStyle name="Millares 2 2 3_Sheet2" xfId="215" xr:uid="{00000000-0005-0000-0000-0000FC000000}"/>
    <cellStyle name="Millares 2 2 4" xfId="216" xr:uid="{00000000-0005-0000-0000-0000FD000000}"/>
    <cellStyle name="Millares 2 2 4 2" xfId="217" xr:uid="{00000000-0005-0000-0000-0000FE000000}"/>
    <cellStyle name="Millares 2 2 4 2 2" xfId="218" xr:uid="{00000000-0005-0000-0000-0000FF000000}"/>
    <cellStyle name="Millares 2 2 4 3" xfId="219" xr:uid="{00000000-0005-0000-0000-000000010000}"/>
    <cellStyle name="Millares 2 2 5" xfId="220" xr:uid="{00000000-0005-0000-0000-000001010000}"/>
    <cellStyle name="Millares 2 2 5 2" xfId="221" xr:uid="{00000000-0005-0000-0000-000002010000}"/>
    <cellStyle name="Millares 2 2 5 2 2" xfId="222" xr:uid="{00000000-0005-0000-0000-000003010000}"/>
    <cellStyle name="Millares 2 2 5 3" xfId="223" xr:uid="{00000000-0005-0000-0000-000004010000}"/>
    <cellStyle name="Millares 2 2 6" xfId="224" xr:uid="{00000000-0005-0000-0000-000005010000}"/>
    <cellStyle name="Millares 2 2 6 2" xfId="225" xr:uid="{00000000-0005-0000-0000-000006010000}"/>
    <cellStyle name="Millares 2 2 7" xfId="226" xr:uid="{00000000-0005-0000-0000-000007010000}"/>
    <cellStyle name="Millares 2 2 8" xfId="638" xr:uid="{BBF66ADB-C4A2-4447-9DED-0504B9F40E1E}"/>
    <cellStyle name="Millares 2 3" xfId="227" xr:uid="{00000000-0005-0000-0000-000008010000}"/>
    <cellStyle name="Millares 2 3 2" xfId="228" xr:uid="{00000000-0005-0000-0000-000009010000}"/>
    <cellStyle name="Millares 2 3 2 2" xfId="229" xr:uid="{00000000-0005-0000-0000-00000A010000}"/>
    <cellStyle name="Millares 2 3 2 2 2" xfId="230" xr:uid="{00000000-0005-0000-0000-00000B010000}"/>
    <cellStyle name="Millares 2 3 2 3" xfId="231" xr:uid="{00000000-0005-0000-0000-00000C010000}"/>
    <cellStyle name="Millares 2 3 3" xfId="232" xr:uid="{00000000-0005-0000-0000-00000D010000}"/>
    <cellStyle name="Millares 2 3 3 2" xfId="233" xr:uid="{00000000-0005-0000-0000-00000E010000}"/>
    <cellStyle name="Millares 2 3 3 2 2" xfId="234" xr:uid="{00000000-0005-0000-0000-00000F010000}"/>
    <cellStyle name="Millares 2 3 3 3" xfId="235" xr:uid="{00000000-0005-0000-0000-000010010000}"/>
    <cellStyle name="Millares 2 3 4" xfId="236" xr:uid="{00000000-0005-0000-0000-000011010000}"/>
    <cellStyle name="Millares 2 3 4 2" xfId="237" xr:uid="{00000000-0005-0000-0000-000012010000}"/>
    <cellStyle name="Millares 2 3 4 2 2" xfId="238" xr:uid="{00000000-0005-0000-0000-000013010000}"/>
    <cellStyle name="Millares 2 3 4 3" xfId="239" xr:uid="{00000000-0005-0000-0000-000014010000}"/>
    <cellStyle name="Millares 2 3 5" xfId="240" xr:uid="{00000000-0005-0000-0000-000015010000}"/>
    <cellStyle name="Millares 2 3 5 2" xfId="241" xr:uid="{00000000-0005-0000-0000-000016010000}"/>
    <cellStyle name="Millares 2 3 5 2 2" xfId="242" xr:uid="{00000000-0005-0000-0000-000017010000}"/>
    <cellStyle name="Millares 2 3 5 3" xfId="243" xr:uid="{00000000-0005-0000-0000-000018010000}"/>
    <cellStyle name="Millares 2 3 6" xfId="244" xr:uid="{00000000-0005-0000-0000-000019010000}"/>
    <cellStyle name="Millares 2 3 6 2" xfId="245" xr:uid="{00000000-0005-0000-0000-00001A010000}"/>
    <cellStyle name="Millares 2 3 7" xfId="246" xr:uid="{00000000-0005-0000-0000-00001B010000}"/>
    <cellStyle name="Millares 2 4" xfId="247" xr:uid="{00000000-0005-0000-0000-00001C010000}"/>
    <cellStyle name="Millares 2 4 2" xfId="248" xr:uid="{00000000-0005-0000-0000-00001D010000}"/>
    <cellStyle name="Millares 2 4 2 2" xfId="249" xr:uid="{00000000-0005-0000-0000-00001E010000}"/>
    <cellStyle name="Millares 2 4 2 2 2" xfId="643" xr:uid="{B5108D8B-F381-4F69-B1BC-F85D9498665C}"/>
    <cellStyle name="Millares 2 4 2 3" xfId="250" xr:uid="{00000000-0005-0000-0000-00001F010000}"/>
    <cellStyle name="Millares 2 4 2 4" xfId="642" xr:uid="{902D898A-44B1-48BA-8C30-ECDCF45EE558}"/>
    <cellStyle name="Millares 2 4 3" xfId="251" xr:uid="{00000000-0005-0000-0000-000020010000}"/>
    <cellStyle name="Millares 2 4 4" xfId="641" xr:uid="{2E971191-D816-4616-902E-A8A4B1FC1B4B}"/>
    <cellStyle name="Millares 2 5" xfId="252" xr:uid="{00000000-0005-0000-0000-000021010000}"/>
    <cellStyle name="Millares 2 5 2" xfId="253" xr:uid="{00000000-0005-0000-0000-000022010000}"/>
    <cellStyle name="Millares 2 5 2 2" xfId="254" xr:uid="{00000000-0005-0000-0000-000023010000}"/>
    <cellStyle name="Millares 2 5 2 3" xfId="255" xr:uid="{00000000-0005-0000-0000-000024010000}"/>
    <cellStyle name="Millares 2 5 2_Sheet2" xfId="256" xr:uid="{00000000-0005-0000-0000-000025010000}"/>
    <cellStyle name="Millares 2 5 3" xfId="257" xr:uid="{00000000-0005-0000-0000-000026010000}"/>
    <cellStyle name="Millares 2 5 4" xfId="258" xr:uid="{00000000-0005-0000-0000-000027010000}"/>
    <cellStyle name="Millares 2 5_Sheet2" xfId="259" xr:uid="{00000000-0005-0000-0000-000028010000}"/>
    <cellStyle name="Millares 2 6" xfId="260" xr:uid="{00000000-0005-0000-0000-000029010000}"/>
    <cellStyle name="Millares 2 6 2" xfId="261" xr:uid="{00000000-0005-0000-0000-00002A010000}"/>
    <cellStyle name="Millares 2 6 2 2" xfId="262" xr:uid="{00000000-0005-0000-0000-00002B010000}"/>
    <cellStyle name="Millares 2 6 3" xfId="263" xr:uid="{00000000-0005-0000-0000-00002C010000}"/>
    <cellStyle name="Millares 2 6 3 2" xfId="264" xr:uid="{00000000-0005-0000-0000-00002D010000}"/>
    <cellStyle name="Millares 2 6 4" xfId="265" xr:uid="{00000000-0005-0000-0000-00002E010000}"/>
    <cellStyle name="Millares 2 6 5" xfId="661" xr:uid="{15EE5704-94EF-468D-AF27-0D93B909EA5A}"/>
    <cellStyle name="Millares 2 7" xfId="637" xr:uid="{53BC9059-D8D5-432C-9ED3-E74E028EF13F}"/>
    <cellStyle name="Millares 2_Sheet2" xfId="274" xr:uid="{00000000-0005-0000-0000-00002F010000}"/>
    <cellStyle name="Millares 20" xfId="266" xr:uid="{00000000-0005-0000-0000-000030010000}"/>
    <cellStyle name="Millares 21" xfId="267" xr:uid="{00000000-0005-0000-0000-000031010000}"/>
    <cellStyle name="Millares 22" xfId="268" xr:uid="{00000000-0005-0000-0000-000032010000}"/>
    <cellStyle name="Millares 23" xfId="269" xr:uid="{00000000-0005-0000-0000-000033010000}"/>
    <cellStyle name="Millares 24" xfId="270" xr:uid="{00000000-0005-0000-0000-000034010000}"/>
    <cellStyle name="Millares 25" xfId="271" xr:uid="{00000000-0005-0000-0000-000035010000}"/>
    <cellStyle name="Millares 26" xfId="272" xr:uid="{00000000-0005-0000-0000-000036010000}"/>
    <cellStyle name="Millares 27" xfId="273" xr:uid="{00000000-0005-0000-0000-000037010000}"/>
    <cellStyle name="Millares 27 2" xfId="671" xr:uid="{A1FED41A-BA7A-4951-8467-77DB5BF49C7F}"/>
    <cellStyle name="Millares 27 3" xfId="670" xr:uid="{201EAB43-F460-4EBB-BF5A-856EF9A473A8}"/>
    <cellStyle name="Millares 28" xfId="623" xr:uid="{8300B829-F625-402B-85F6-A7AD22A351AC}"/>
    <cellStyle name="Millares 29" xfId="665" xr:uid="{A21F9357-F498-4433-9E71-FFCB6472B134}"/>
    <cellStyle name="Millares 3" xfId="275" xr:uid="{00000000-0005-0000-0000-000038010000}"/>
    <cellStyle name="Millares 3 2" xfId="276" xr:uid="{00000000-0005-0000-0000-000039010000}"/>
    <cellStyle name="Millares 3 2 2" xfId="277" xr:uid="{00000000-0005-0000-0000-00003A010000}"/>
    <cellStyle name="Millares 3 2 2 2" xfId="278" xr:uid="{00000000-0005-0000-0000-00003B010000}"/>
    <cellStyle name="Millares 3 2 2 2 2" xfId="279" xr:uid="{00000000-0005-0000-0000-00003C010000}"/>
    <cellStyle name="Millares 3 2 2 3" xfId="280" xr:uid="{00000000-0005-0000-0000-00003D010000}"/>
    <cellStyle name="Millares 3 2 2 4" xfId="281" xr:uid="{00000000-0005-0000-0000-00003E010000}"/>
    <cellStyle name="Millares 3 2 2 5" xfId="645" xr:uid="{BFA8A9A2-3C12-47E1-90C6-6D0275AC2879}"/>
    <cellStyle name="Millares 3 2 3" xfId="282" xr:uid="{00000000-0005-0000-0000-00003F010000}"/>
    <cellStyle name="Millares 3 2 3 2" xfId="283" xr:uid="{00000000-0005-0000-0000-000040010000}"/>
    <cellStyle name="Millares 3 2 3 2 2" xfId="284" xr:uid="{00000000-0005-0000-0000-000041010000}"/>
    <cellStyle name="Millares 3 2 3 3" xfId="285" xr:uid="{00000000-0005-0000-0000-000042010000}"/>
    <cellStyle name="Millares 3 2 4" xfId="286" xr:uid="{00000000-0005-0000-0000-000043010000}"/>
    <cellStyle name="Millares 3 2 4 2" xfId="287" xr:uid="{00000000-0005-0000-0000-000044010000}"/>
    <cellStyle name="Millares 3 2 4 2 2" xfId="288" xr:uid="{00000000-0005-0000-0000-000045010000}"/>
    <cellStyle name="Millares 3 2 4 3" xfId="289" xr:uid="{00000000-0005-0000-0000-000046010000}"/>
    <cellStyle name="Millares 3 2 5" xfId="290" xr:uid="{00000000-0005-0000-0000-000047010000}"/>
    <cellStyle name="Millares 3 2 5 2" xfId="291" xr:uid="{00000000-0005-0000-0000-000048010000}"/>
    <cellStyle name="Millares 3 2 6" xfId="292" xr:uid="{00000000-0005-0000-0000-000049010000}"/>
    <cellStyle name="Millares 3 3" xfId="293" xr:uid="{00000000-0005-0000-0000-00004A010000}"/>
    <cellStyle name="Millares 3 3 2" xfId="294" xr:uid="{00000000-0005-0000-0000-00004B010000}"/>
    <cellStyle name="Millares 3 3 2 2" xfId="295" xr:uid="{00000000-0005-0000-0000-00004C010000}"/>
    <cellStyle name="Millares 3 3 2 2 2" xfId="296" xr:uid="{00000000-0005-0000-0000-00004D010000}"/>
    <cellStyle name="Millares 3 3 2 3" xfId="297" xr:uid="{00000000-0005-0000-0000-00004E010000}"/>
    <cellStyle name="Millares 3 3 3" xfId="298" xr:uid="{00000000-0005-0000-0000-00004F010000}"/>
    <cellStyle name="Millares 3 3 3 2" xfId="299" xr:uid="{00000000-0005-0000-0000-000050010000}"/>
    <cellStyle name="Millares 3 3 3 2 2" xfId="300" xr:uid="{00000000-0005-0000-0000-000051010000}"/>
    <cellStyle name="Millares 3 3 3 3" xfId="301" xr:uid="{00000000-0005-0000-0000-000052010000}"/>
    <cellStyle name="Millares 3 3 4" xfId="302" xr:uid="{00000000-0005-0000-0000-000053010000}"/>
    <cellStyle name="Millares 3 3 4 2" xfId="303" xr:uid="{00000000-0005-0000-0000-000054010000}"/>
    <cellStyle name="Millares 3 3 4 2 2" xfId="304" xr:uid="{00000000-0005-0000-0000-000055010000}"/>
    <cellStyle name="Millares 3 3 4 3" xfId="305" xr:uid="{00000000-0005-0000-0000-000056010000}"/>
    <cellStyle name="Millares 3 3 5" xfId="306" xr:uid="{00000000-0005-0000-0000-000057010000}"/>
    <cellStyle name="Millares 3 3 5 2" xfId="307" xr:uid="{00000000-0005-0000-0000-000058010000}"/>
    <cellStyle name="Millares 3 3 6" xfId="308" xr:uid="{00000000-0005-0000-0000-000059010000}"/>
    <cellStyle name="Millares 3 4" xfId="309" xr:uid="{00000000-0005-0000-0000-00005A010000}"/>
    <cellStyle name="Millares 3 4 2" xfId="310" xr:uid="{00000000-0005-0000-0000-00005B010000}"/>
    <cellStyle name="Millares 3 4 2 2" xfId="311" xr:uid="{00000000-0005-0000-0000-00005C010000}"/>
    <cellStyle name="Millares 3 4 2 2 2" xfId="312" xr:uid="{00000000-0005-0000-0000-00005D010000}"/>
    <cellStyle name="Millares 3 4 2 3" xfId="313" xr:uid="{00000000-0005-0000-0000-00005E010000}"/>
    <cellStyle name="Millares 3 4 3" xfId="314" xr:uid="{00000000-0005-0000-0000-00005F010000}"/>
    <cellStyle name="Millares 3 4 3 2" xfId="315" xr:uid="{00000000-0005-0000-0000-000060010000}"/>
    <cellStyle name="Millares 3 4 3 2 2" xfId="316" xr:uid="{00000000-0005-0000-0000-000061010000}"/>
    <cellStyle name="Millares 3 4 3 3" xfId="317" xr:uid="{00000000-0005-0000-0000-000062010000}"/>
    <cellStyle name="Millares 3 4 4" xfId="318" xr:uid="{00000000-0005-0000-0000-000063010000}"/>
    <cellStyle name="Millares 3 4 4 2" xfId="319" xr:uid="{00000000-0005-0000-0000-000064010000}"/>
    <cellStyle name="Millares 3 4 4 2 2" xfId="320" xr:uid="{00000000-0005-0000-0000-000065010000}"/>
    <cellStyle name="Millares 3 4 4 3" xfId="321" xr:uid="{00000000-0005-0000-0000-000066010000}"/>
    <cellStyle name="Millares 3 4 5" xfId="322" xr:uid="{00000000-0005-0000-0000-000067010000}"/>
    <cellStyle name="Millares 3 4 5 2" xfId="323" xr:uid="{00000000-0005-0000-0000-000068010000}"/>
    <cellStyle name="Millares 3 4 6" xfId="324" xr:uid="{00000000-0005-0000-0000-000069010000}"/>
    <cellStyle name="Millares 3 5" xfId="325" xr:uid="{00000000-0005-0000-0000-00006A010000}"/>
    <cellStyle name="Millares 3 5 2" xfId="326" xr:uid="{00000000-0005-0000-0000-00006B010000}"/>
    <cellStyle name="Millares 3 5 2 2" xfId="327" xr:uid="{00000000-0005-0000-0000-00006C010000}"/>
    <cellStyle name="Millares 3 5 2 2 2" xfId="328" xr:uid="{00000000-0005-0000-0000-00006D010000}"/>
    <cellStyle name="Millares 3 5 2 3" xfId="329" xr:uid="{00000000-0005-0000-0000-00006E010000}"/>
    <cellStyle name="Millares 3 5 3" xfId="330" xr:uid="{00000000-0005-0000-0000-00006F010000}"/>
    <cellStyle name="Millares 3 5 3 2" xfId="331" xr:uid="{00000000-0005-0000-0000-000070010000}"/>
    <cellStyle name="Millares 3 5 3 2 2" xfId="332" xr:uid="{00000000-0005-0000-0000-000071010000}"/>
    <cellStyle name="Millares 3 5 3 3" xfId="333" xr:uid="{00000000-0005-0000-0000-000072010000}"/>
    <cellStyle name="Millares 3 5 4" xfId="334" xr:uid="{00000000-0005-0000-0000-000073010000}"/>
    <cellStyle name="Millares 3 5 4 2" xfId="335" xr:uid="{00000000-0005-0000-0000-000074010000}"/>
    <cellStyle name="Millares 3 5 4 2 2" xfId="336" xr:uid="{00000000-0005-0000-0000-000075010000}"/>
    <cellStyle name="Millares 3 5 4 3" xfId="337" xr:uid="{00000000-0005-0000-0000-000076010000}"/>
    <cellStyle name="Millares 3 5 5" xfId="338" xr:uid="{00000000-0005-0000-0000-000077010000}"/>
    <cellStyle name="Millares 3 5 5 2" xfId="339" xr:uid="{00000000-0005-0000-0000-000078010000}"/>
    <cellStyle name="Millares 3 5 6" xfId="340" xr:uid="{00000000-0005-0000-0000-000079010000}"/>
    <cellStyle name="Millares 3 6" xfId="341" xr:uid="{00000000-0005-0000-0000-00007A010000}"/>
    <cellStyle name="Millares 3 6 2" xfId="342" xr:uid="{00000000-0005-0000-0000-00007B010000}"/>
    <cellStyle name="Millares 3 6 2 2" xfId="343" xr:uid="{00000000-0005-0000-0000-00007C010000}"/>
    <cellStyle name="Millares 3 6 2 2 2" xfId="344" xr:uid="{00000000-0005-0000-0000-00007D010000}"/>
    <cellStyle name="Millares 3 6 2 3" xfId="345" xr:uid="{00000000-0005-0000-0000-00007E010000}"/>
    <cellStyle name="Millares 3 6 3" xfId="346" xr:uid="{00000000-0005-0000-0000-00007F010000}"/>
    <cellStyle name="Millares 3 6 3 2" xfId="347" xr:uid="{00000000-0005-0000-0000-000080010000}"/>
    <cellStyle name="Millares 3 6 3 2 2" xfId="348" xr:uid="{00000000-0005-0000-0000-000081010000}"/>
    <cellStyle name="Millares 3 6 3 3" xfId="349" xr:uid="{00000000-0005-0000-0000-000082010000}"/>
    <cellStyle name="Millares 3 6 4" xfId="350" xr:uid="{00000000-0005-0000-0000-000083010000}"/>
    <cellStyle name="Millares 3 6 4 2" xfId="351" xr:uid="{00000000-0005-0000-0000-000084010000}"/>
    <cellStyle name="Millares 3 6 4 2 2" xfId="352" xr:uid="{00000000-0005-0000-0000-000085010000}"/>
    <cellStyle name="Millares 3 6 4 3" xfId="353" xr:uid="{00000000-0005-0000-0000-000086010000}"/>
    <cellStyle name="Millares 3 6 5" xfId="354" xr:uid="{00000000-0005-0000-0000-000087010000}"/>
    <cellStyle name="Millares 3 6 5 2" xfId="355" xr:uid="{00000000-0005-0000-0000-000088010000}"/>
    <cellStyle name="Millares 3 6 6" xfId="356" xr:uid="{00000000-0005-0000-0000-000089010000}"/>
    <cellStyle name="Millares 3 7" xfId="357" xr:uid="{00000000-0005-0000-0000-00008A010000}"/>
    <cellStyle name="Millares 3 8" xfId="644" xr:uid="{D9557A87-4520-4FEF-A92D-3C3F7C3A1C4D}"/>
    <cellStyle name="Millares 3_Sheet2" xfId="360" xr:uid="{00000000-0005-0000-0000-00008B010000}"/>
    <cellStyle name="Millares 30" xfId="358" xr:uid="{00000000-0005-0000-0000-00008C010000}"/>
    <cellStyle name="Millares 30 2" xfId="673" xr:uid="{6FE901EA-29F9-40FD-8209-CC15A745EFC3}"/>
    <cellStyle name="Millares 30 3" xfId="672" xr:uid="{B94A57AE-BC9A-447A-B4DF-5FDE929E1964}"/>
    <cellStyle name="Millares 31" xfId="359" xr:uid="{00000000-0005-0000-0000-00008D010000}"/>
    <cellStyle name="Millares 31 2" xfId="667" xr:uid="{4D2CADCC-F39F-469E-8830-ABC7331C90AF}"/>
    <cellStyle name="Millares 32" xfId="668" xr:uid="{98331629-ADEB-4D31-818F-E3DC5626810C}"/>
    <cellStyle name="Millares 4" xfId="361" xr:uid="{00000000-0005-0000-0000-00008E010000}"/>
    <cellStyle name="Millares 4 2" xfId="362" xr:uid="{00000000-0005-0000-0000-00008F010000}"/>
    <cellStyle name="Millares 4 2 2" xfId="363" xr:uid="{00000000-0005-0000-0000-000090010000}"/>
    <cellStyle name="Millares 4 2 2 2" xfId="364" xr:uid="{00000000-0005-0000-0000-000091010000}"/>
    <cellStyle name="Millares 4 2 2 2 2" xfId="365" xr:uid="{00000000-0005-0000-0000-000092010000}"/>
    <cellStyle name="Millares 4 2 2 3" xfId="366" xr:uid="{00000000-0005-0000-0000-000093010000}"/>
    <cellStyle name="Millares 4 2 3" xfId="367" xr:uid="{00000000-0005-0000-0000-000094010000}"/>
    <cellStyle name="Millares 4 2 3 2" xfId="368" xr:uid="{00000000-0005-0000-0000-000095010000}"/>
    <cellStyle name="Millares 4 2 3 2 2" xfId="369" xr:uid="{00000000-0005-0000-0000-000096010000}"/>
    <cellStyle name="Millares 4 2 3 3" xfId="370" xr:uid="{00000000-0005-0000-0000-000097010000}"/>
    <cellStyle name="Millares 4 2 4" xfId="371" xr:uid="{00000000-0005-0000-0000-000098010000}"/>
    <cellStyle name="Millares 4 2 4 2" xfId="372" xr:uid="{00000000-0005-0000-0000-000099010000}"/>
    <cellStyle name="Millares 4 2 4 2 2" xfId="373" xr:uid="{00000000-0005-0000-0000-00009A010000}"/>
    <cellStyle name="Millares 4 2 4 3" xfId="374" xr:uid="{00000000-0005-0000-0000-00009B010000}"/>
    <cellStyle name="Millares 4 2 5" xfId="375" xr:uid="{00000000-0005-0000-0000-00009C010000}"/>
    <cellStyle name="Millares 4 2 5 2" xfId="376" xr:uid="{00000000-0005-0000-0000-00009D010000}"/>
    <cellStyle name="Millares 4 2 6" xfId="377" xr:uid="{00000000-0005-0000-0000-00009E010000}"/>
    <cellStyle name="Millares 4 3" xfId="378" xr:uid="{00000000-0005-0000-0000-00009F010000}"/>
    <cellStyle name="Millares 4 3 2" xfId="379" xr:uid="{00000000-0005-0000-0000-0000A0010000}"/>
    <cellStyle name="Millares 4 3 2 2" xfId="380" xr:uid="{00000000-0005-0000-0000-0000A1010000}"/>
    <cellStyle name="Millares 4 3 2 2 2" xfId="381" xr:uid="{00000000-0005-0000-0000-0000A2010000}"/>
    <cellStyle name="Millares 4 3 2 3" xfId="382" xr:uid="{00000000-0005-0000-0000-0000A3010000}"/>
    <cellStyle name="Millares 4 3 3" xfId="383" xr:uid="{00000000-0005-0000-0000-0000A4010000}"/>
    <cellStyle name="Millares 4 3 3 2" xfId="384" xr:uid="{00000000-0005-0000-0000-0000A5010000}"/>
    <cellStyle name="Millares 4 3 3 2 2" xfId="385" xr:uid="{00000000-0005-0000-0000-0000A6010000}"/>
    <cellStyle name="Millares 4 3 3 3" xfId="386" xr:uid="{00000000-0005-0000-0000-0000A7010000}"/>
    <cellStyle name="Millares 4 3 4" xfId="387" xr:uid="{00000000-0005-0000-0000-0000A8010000}"/>
    <cellStyle name="Millares 4 3 4 2" xfId="388" xr:uid="{00000000-0005-0000-0000-0000A9010000}"/>
    <cellStyle name="Millares 4 3 4 2 2" xfId="389" xr:uid="{00000000-0005-0000-0000-0000AA010000}"/>
    <cellStyle name="Millares 4 3 4 3" xfId="390" xr:uid="{00000000-0005-0000-0000-0000AB010000}"/>
    <cellStyle name="Millares 4 3 5" xfId="391" xr:uid="{00000000-0005-0000-0000-0000AC010000}"/>
    <cellStyle name="Millares 4 3 5 2" xfId="392" xr:uid="{00000000-0005-0000-0000-0000AD010000}"/>
    <cellStyle name="Millares 4 3 6" xfId="393" xr:uid="{00000000-0005-0000-0000-0000AE010000}"/>
    <cellStyle name="Millares 4 4" xfId="394" xr:uid="{00000000-0005-0000-0000-0000AF010000}"/>
    <cellStyle name="Millares 4 4 2" xfId="395" xr:uid="{00000000-0005-0000-0000-0000B0010000}"/>
    <cellStyle name="Millares 4 4 2 2" xfId="396" xr:uid="{00000000-0005-0000-0000-0000B1010000}"/>
    <cellStyle name="Millares 4 4 2 2 2" xfId="397" xr:uid="{00000000-0005-0000-0000-0000B2010000}"/>
    <cellStyle name="Millares 4 4 2 3" xfId="398" xr:uid="{00000000-0005-0000-0000-0000B3010000}"/>
    <cellStyle name="Millares 4 4 3" xfId="399" xr:uid="{00000000-0005-0000-0000-0000B4010000}"/>
    <cellStyle name="Millares 4 4 3 2" xfId="400" xr:uid="{00000000-0005-0000-0000-0000B5010000}"/>
    <cellStyle name="Millares 4 4 3 2 2" xfId="401" xr:uid="{00000000-0005-0000-0000-0000B6010000}"/>
    <cellStyle name="Millares 4 4 3 3" xfId="402" xr:uid="{00000000-0005-0000-0000-0000B7010000}"/>
    <cellStyle name="Millares 4 4 4" xfId="403" xr:uid="{00000000-0005-0000-0000-0000B8010000}"/>
    <cellStyle name="Millares 4 4 4 2" xfId="404" xr:uid="{00000000-0005-0000-0000-0000B9010000}"/>
    <cellStyle name="Millares 4 4 4 2 2" xfId="405" xr:uid="{00000000-0005-0000-0000-0000BA010000}"/>
    <cellStyle name="Millares 4 4 4 3" xfId="406" xr:uid="{00000000-0005-0000-0000-0000BB010000}"/>
    <cellStyle name="Millares 4 4 5" xfId="407" xr:uid="{00000000-0005-0000-0000-0000BC010000}"/>
    <cellStyle name="Millares 4 4 5 2" xfId="408" xr:uid="{00000000-0005-0000-0000-0000BD010000}"/>
    <cellStyle name="Millares 4 4 6" xfId="409" xr:uid="{00000000-0005-0000-0000-0000BE010000}"/>
    <cellStyle name="Millares 4 5" xfId="410" xr:uid="{00000000-0005-0000-0000-0000BF010000}"/>
    <cellStyle name="Millares 4 5 2" xfId="411" xr:uid="{00000000-0005-0000-0000-0000C0010000}"/>
    <cellStyle name="Millares 4 5 2 2" xfId="412" xr:uid="{00000000-0005-0000-0000-0000C1010000}"/>
    <cellStyle name="Millares 4 5 2 2 2" xfId="413" xr:uid="{00000000-0005-0000-0000-0000C2010000}"/>
    <cellStyle name="Millares 4 5 2 3" xfId="414" xr:uid="{00000000-0005-0000-0000-0000C3010000}"/>
    <cellStyle name="Millares 4 5 3" xfId="415" xr:uid="{00000000-0005-0000-0000-0000C4010000}"/>
    <cellStyle name="Millares 4 5 3 2" xfId="416" xr:uid="{00000000-0005-0000-0000-0000C5010000}"/>
    <cellStyle name="Millares 4 5 3 2 2" xfId="417" xr:uid="{00000000-0005-0000-0000-0000C6010000}"/>
    <cellStyle name="Millares 4 5 3 3" xfId="418" xr:uid="{00000000-0005-0000-0000-0000C7010000}"/>
    <cellStyle name="Millares 4 5 4" xfId="419" xr:uid="{00000000-0005-0000-0000-0000C8010000}"/>
    <cellStyle name="Millares 4 5 4 2" xfId="420" xr:uid="{00000000-0005-0000-0000-0000C9010000}"/>
    <cellStyle name="Millares 4 5 4 2 2" xfId="421" xr:uid="{00000000-0005-0000-0000-0000CA010000}"/>
    <cellStyle name="Millares 4 5 4 3" xfId="422" xr:uid="{00000000-0005-0000-0000-0000CB010000}"/>
    <cellStyle name="Millares 4 5 5" xfId="423" xr:uid="{00000000-0005-0000-0000-0000CC010000}"/>
    <cellStyle name="Millares 4 5 5 2" xfId="424" xr:uid="{00000000-0005-0000-0000-0000CD010000}"/>
    <cellStyle name="Millares 4 5 6" xfId="425" xr:uid="{00000000-0005-0000-0000-0000CE010000}"/>
    <cellStyle name="Millares 4 6" xfId="426" xr:uid="{00000000-0005-0000-0000-0000CF010000}"/>
    <cellStyle name="Millares 4 6 2" xfId="427" xr:uid="{00000000-0005-0000-0000-0000D0010000}"/>
    <cellStyle name="Millares 4 6 2 2" xfId="428" xr:uid="{00000000-0005-0000-0000-0000D1010000}"/>
    <cellStyle name="Millares 4 6 2 2 2" xfId="429" xr:uid="{00000000-0005-0000-0000-0000D2010000}"/>
    <cellStyle name="Millares 4 6 2 3" xfId="430" xr:uid="{00000000-0005-0000-0000-0000D3010000}"/>
    <cellStyle name="Millares 4 6 3" xfId="431" xr:uid="{00000000-0005-0000-0000-0000D4010000}"/>
    <cellStyle name="Millares 4 6 3 2" xfId="432" xr:uid="{00000000-0005-0000-0000-0000D5010000}"/>
    <cellStyle name="Millares 4 6 3 2 2" xfId="433" xr:uid="{00000000-0005-0000-0000-0000D6010000}"/>
    <cellStyle name="Millares 4 6 3 3" xfId="434" xr:uid="{00000000-0005-0000-0000-0000D7010000}"/>
    <cellStyle name="Millares 4 6 4" xfId="435" xr:uid="{00000000-0005-0000-0000-0000D8010000}"/>
    <cellStyle name="Millares 4 6 4 2" xfId="436" xr:uid="{00000000-0005-0000-0000-0000D9010000}"/>
    <cellStyle name="Millares 4 6 4 2 2" xfId="437" xr:uid="{00000000-0005-0000-0000-0000DA010000}"/>
    <cellStyle name="Millares 4 6 4 3" xfId="438" xr:uid="{00000000-0005-0000-0000-0000DB010000}"/>
    <cellStyle name="Millares 4 6 5" xfId="439" xr:uid="{00000000-0005-0000-0000-0000DC010000}"/>
    <cellStyle name="Millares 4 6 5 2" xfId="440" xr:uid="{00000000-0005-0000-0000-0000DD010000}"/>
    <cellStyle name="Millares 4 6 6" xfId="441" xr:uid="{00000000-0005-0000-0000-0000DE010000}"/>
    <cellStyle name="Millares 4 7" xfId="646" xr:uid="{F33184EC-87D8-4F1B-B535-F0C9A490369E}"/>
    <cellStyle name="Millares 5" xfId="442" xr:uid="{00000000-0005-0000-0000-0000DF010000}"/>
    <cellStyle name="Millares 6" xfId="443" xr:uid="{00000000-0005-0000-0000-0000E0010000}"/>
    <cellStyle name="Millares 7" xfId="444" xr:uid="{00000000-0005-0000-0000-0000E1010000}"/>
    <cellStyle name="Millares 7 2" xfId="445" xr:uid="{00000000-0005-0000-0000-0000E2010000}"/>
    <cellStyle name="Millares 7 2 2" xfId="446" xr:uid="{00000000-0005-0000-0000-0000E3010000}"/>
    <cellStyle name="Millares 7 2 2 2" xfId="447" xr:uid="{00000000-0005-0000-0000-0000E4010000}"/>
    <cellStyle name="Millares 7 2 2 3" xfId="674" xr:uid="{5E15FAC6-C258-454D-9820-9E1DB880F1DD}"/>
    <cellStyle name="Millares 7 2 3" xfId="448" xr:uid="{00000000-0005-0000-0000-0000E5010000}"/>
    <cellStyle name="Millares 7 2 3 2" xfId="677" xr:uid="{0FE28293-73F6-4DB8-9B5D-8A586061033A}"/>
    <cellStyle name="Millares 7 2 4" xfId="648" xr:uid="{8E04661C-00F3-4B9E-8041-5D4CB7018CBF}"/>
    <cellStyle name="Millares 7 2_Sheet2" xfId="449" xr:uid="{00000000-0005-0000-0000-0000E6010000}"/>
    <cellStyle name="Millares 7 3" xfId="647" xr:uid="{CC8419F4-F748-42C7-96BB-B254F142C45C}"/>
    <cellStyle name="Millares 8" xfId="450" xr:uid="{00000000-0005-0000-0000-0000E7010000}"/>
    <cellStyle name="Millares 8 2" xfId="451" xr:uid="{00000000-0005-0000-0000-0000E8010000}"/>
    <cellStyle name="Millares 8 2 2" xfId="452" xr:uid="{00000000-0005-0000-0000-0000E9010000}"/>
    <cellStyle name="Millares 8 3" xfId="453" xr:uid="{00000000-0005-0000-0000-0000EA010000}"/>
    <cellStyle name="Millares 8 4" xfId="649" xr:uid="{4CD92D41-CFFC-43AD-BDC6-391F63BCD58A}"/>
    <cellStyle name="Millares 8_Sheet2" xfId="454" xr:uid="{00000000-0005-0000-0000-0000EB010000}"/>
    <cellStyle name="Millares 9" xfId="455" xr:uid="{00000000-0005-0000-0000-0000EC010000}"/>
    <cellStyle name="Millares 9 2" xfId="456" xr:uid="{00000000-0005-0000-0000-0000ED010000}"/>
    <cellStyle name="Moneda 10" xfId="477" xr:uid="{00000000-0005-0000-0000-0000EE010000}"/>
    <cellStyle name="Moneda 10 2" xfId="650" xr:uid="{9418D144-9D6C-400D-83E4-4A0341BC89A5}"/>
    <cellStyle name="Moneda 11" xfId="478" xr:uid="{00000000-0005-0000-0000-0000EF010000}"/>
    <cellStyle name="Moneda 12" xfId="479" xr:uid="{00000000-0005-0000-0000-0000F0010000}"/>
    <cellStyle name="Moneda 13" xfId="480" xr:uid="{00000000-0005-0000-0000-0000F1010000}"/>
    <cellStyle name="Moneda 2" xfId="481" xr:uid="{00000000-0005-0000-0000-0000F2010000}"/>
    <cellStyle name="Moneda 2 2" xfId="482" xr:uid="{00000000-0005-0000-0000-0000F3010000}"/>
    <cellStyle name="Moneda 2 3" xfId="483" xr:uid="{00000000-0005-0000-0000-0000F4010000}"/>
    <cellStyle name="Moneda 2 4" xfId="651" xr:uid="{842E6C40-07CF-4353-82E4-5C400717E5B9}"/>
    <cellStyle name="Moneda 2_Sheet2" xfId="484" xr:uid="{00000000-0005-0000-0000-0000F5010000}"/>
    <cellStyle name="Moneda 3" xfId="652" xr:uid="{633C7E65-5879-4A04-A340-72F0ABB11682}"/>
    <cellStyle name="Moneda 4" xfId="669" xr:uid="{E6EA8A52-F125-46BC-8B30-087E91C0BD1B}"/>
    <cellStyle name="Moneda 9" xfId="485" xr:uid="{00000000-0005-0000-0000-0000F6010000}"/>
    <cellStyle name="Neutral 2" xfId="486" xr:uid="{00000000-0005-0000-0000-0000F7010000}"/>
    <cellStyle name="Neutral 2 2" xfId="487" xr:uid="{00000000-0005-0000-0000-0000F8010000}"/>
    <cellStyle name="Neutral 3" xfId="488" xr:uid="{00000000-0005-0000-0000-0000F9010000}"/>
    <cellStyle name="Normal" xfId="0" builtinId="0"/>
    <cellStyle name="Normal 10" xfId="489" xr:uid="{00000000-0005-0000-0000-0000FB010000}"/>
    <cellStyle name="Normal 10 10" xfId="490" xr:uid="{00000000-0005-0000-0000-0000FC010000}"/>
    <cellStyle name="Normal 10 2" xfId="688" xr:uid="{70866667-BE2D-4253-8FDE-F8D4BACFE19C}"/>
    <cellStyle name="Normal 11" xfId="491" xr:uid="{00000000-0005-0000-0000-0000FD010000}"/>
    <cellStyle name="Normal 11 2" xfId="653" xr:uid="{85FE87BD-E13F-446C-83CE-954D6F2D890F}"/>
    <cellStyle name="Normal 14" xfId="492" xr:uid="{00000000-0005-0000-0000-0000FE010000}"/>
    <cellStyle name="Normal 14 2" xfId="493" xr:uid="{00000000-0005-0000-0000-0000FF010000}"/>
    <cellStyle name="Normal 14 2 3 3" xfId="681" xr:uid="{11034780-FC79-44BC-B6B1-F7EC6C161A28}"/>
    <cellStyle name="Normal 14 2 3 3 3" xfId="689" xr:uid="{6B1235FB-196B-40C0-B244-3F388F00BDDC}"/>
    <cellStyle name="Normal 14 3" xfId="494" xr:uid="{00000000-0005-0000-0000-000000020000}"/>
    <cellStyle name="Normal 15" xfId="495" xr:uid="{00000000-0005-0000-0000-000001020000}"/>
    <cellStyle name="Normal 15 2" xfId="654" xr:uid="{FBAF8CB6-0AC7-4B51-81A0-EF625A624CFD}"/>
    <cellStyle name="Normal 15 2 2" xfId="683" xr:uid="{BDE0F200-BFB1-443B-B964-22872E79E57D}"/>
    <cellStyle name="Normal 15 3" xfId="621" xr:uid="{D8D208CD-7DB6-45D2-9268-C9DC2E7D732E}"/>
    <cellStyle name="Normal 15 5" xfId="664" xr:uid="{32BDBF87-FC0A-48BD-A265-2872C38D7304}"/>
    <cellStyle name="Normal 17" xfId="663" xr:uid="{3F2A306B-52F8-4A3F-88DF-5CB5C8CBDCD1}"/>
    <cellStyle name="Normal 2" xfId="496" xr:uid="{00000000-0005-0000-0000-000002020000}"/>
    <cellStyle name="Normal 2 10 3 2" xfId="619" xr:uid="{207A9F60-8F7F-412A-8959-E113066522A3}"/>
    <cellStyle name="Normal 2 2" xfId="497" xr:uid="{00000000-0005-0000-0000-000003020000}"/>
    <cellStyle name="Normal 2 2 2" xfId="498" xr:uid="{00000000-0005-0000-0000-000004020000}"/>
    <cellStyle name="Normal 2 2 2 2" xfId="499" xr:uid="{00000000-0005-0000-0000-000005020000}"/>
    <cellStyle name="Normal 2 2 2 2 2" xfId="680" xr:uid="{6F3EDCE6-7C67-4EB7-9C61-326430009919}"/>
    <cellStyle name="Normal 2 2 2 3" xfId="500" xr:uid="{00000000-0005-0000-0000-000006020000}"/>
    <cellStyle name="Normal 2 2 2 3 2" xfId="501" xr:uid="{00000000-0005-0000-0000-000007020000}"/>
    <cellStyle name="Normal 2 2 2 3 2 2" xfId="502" xr:uid="{00000000-0005-0000-0000-000008020000}"/>
    <cellStyle name="Normal 2 2 2 3 2 3" xfId="503" xr:uid="{00000000-0005-0000-0000-000009020000}"/>
    <cellStyle name="Normal 2 2 2 3 3" xfId="504" xr:uid="{00000000-0005-0000-0000-00000A020000}"/>
    <cellStyle name="Normal 2 2 2 3 3 2" xfId="505" xr:uid="{00000000-0005-0000-0000-00000B020000}"/>
    <cellStyle name="Normal 2 2 2 3 4" xfId="506" xr:uid="{00000000-0005-0000-0000-00000C020000}"/>
    <cellStyle name="Normal 2 2 2 4" xfId="507" xr:uid="{00000000-0005-0000-0000-00000D020000}"/>
    <cellStyle name="Normal 2 2 2 4 2" xfId="622" xr:uid="{44877E8D-26E9-42C1-97BE-613A98CB7DA5}"/>
    <cellStyle name="Normal 2 2 3" xfId="508" xr:uid="{00000000-0005-0000-0000-00000E020000}"/>
    <cellStyle name="Normal 2 2 4" xfId="509" xr:uid="{00000000-0005-0000-0000-00000F020000}"/>
    <cellStyle name="Normal 2 2 5" xfId="510" xr:uid="{00000000-0005-0000-0000-000010020000}"/>
    <cellStyle name="Normal 2 2 6" xfId="511" xr:uid="{00000000-0005-0000-0000-000011020000}"/>
    <cellStyle name="Normal 2 2 6 2" xfId="512" xr:uid="{00000000-0005-0000-0000-000012020000}"/>
    <cellStyle name="Normal 2 2 6 3" xfId="513" xr:uid="{00000000-0005-0000-0000-000013020000}"/>
    <cellStyle name="Normal 2 2 7" xfId="514" xr:uid="{00000000-0005-0000-0000-000014020000}"/>
    <cellStyle name="Normal 2 2 7 2" xfId="515" xr:uid="{00000000-0005-0000-0000-000015020000}"/>
    <cellStyle name="Normal 2 2 7 3" xfId="516" xr:uid="{00000000-0005-0000-0000-000016020000}"/>
    <cellStyle name="Normal 2 2 8" xfId="517" xr:uid="{00000000-0005-0000-0000-000017020000}"/>
    <cellStyle name="Normal 2 2 8 2" xfId="518" xr:uid="{00000000-0005-0000-0000-000018020000}"/>
    <cellStyle name="Normal 2 2 8 3" xfId="519" xr:uid="{00000000-0005-0000-0000-000019020000}"/>
    <cellStyle name="Normal 2 2 9" xfId="520" xr:uid="{00000000-0005-0000-0000-00001A020000}"/>
    <cellStyle name="Normal 2 2 9 2" xfId="521" xr:uid="{00000000-0005-0000-0000-00001B020000}"/>
    <cellStyle name="Normal 2 2_2009-123" xfId="522" xr:uid="{00000000-0005-0000-0000-00001C020000}"/>
    <cellStyle name="Normal 2 3" xfId="523" xr:uid="{00000000-0005-0000-0000-00001D020000}"/>
    <cellStyle name="Normal 2 3 10" xfId="524" xr:uid="{00000000-0005-0000-0000-00001E020000}"/>
    <cellStyle name="Normal 2 3 11" xfId="525" xr:uid="{00000000-0005-0000-0000-00001F020000}"/>
    <cellStyle name="Normal 2 3 2" xfId="526" xr:uid="{00000000-0005-0000-0000-000020020000}"/>
    <cellStyle name="Normal 2 3 2 2" xfId="527" xr:uid="{00000000-0005-0000-0000-000021020000}"/>
    <cellStyle name="Normal 2 3 3" xfId="528" xr:uid="{00000000-0005-0000-0000-000022020000}"/>
    <cellStyle name="Normal 2 3 4" xfId="529" xr:uid="{00000000-0005-0000-0000-000023020000}"/>
    <cellStyle name="Normal 2 3 5" xfId="530" xr:uid="{00000000-0005-0000-0000-000024020000}"/>
    <cellStyle name="Normal 2 3 5 2" xfId="531" xr:uid="{00000000-0005-0000-0000-000025020000}"/>
    <cellStyle name="Normal 2 3 5 2 2" xfId="532" xr:uid="{00000000-0005-0000-0000-000026020000}"/>
    <cellStyle name="Normal 2 3 5 2 3" xfId="533" xr:uid="{00000000-0005-0000-0000-000027020000}"/>
    <cellStyle name="Normal 2 3 5 3" xfId="534" xr:uid="{00000000-0005-0000-0000-000028020000}"/>
    <cellStyle name="Normal 2 3 5 3 2" xfId="535" xr:uid="{00000000-0005-0000-0000-000029020000}"/>
    <cellStyle name="Normal 2 3 5 4" xfId="536" xr:uid="{00000000-0005-0000-0000-00002A020000}"/>
    <cellStyle name="Normal 2 3 6" xfId="537" xr:uid="{00000000-0005-0000-0000-00002B020000}"/>
    <cellStyle name="Normal 2 3 6 2" xfId="538" xr:uid="{00000000-0005-0000-0000-00002C020000}"/>
    <cellStyle name="Normal 2 3 6 3" xfId="539" xr:uid="{00000000-0005-0000-0000-00002D020000}"/>
    <cellStyle name="Normal 2 3 6 3 2" xfId="662" xr:uid="{2AC6A9F4-F00E-4B13-B9ED-40904EC1C642}"/>
    <cellStyle name="Normal 2 3 7" xfId="540" xr:uid="{00000000-0005-0000-0000-00002E020000}"/>
    <cellStyle name="Normal 2 3 7 2" xfId="541" xr:uid="{00000000-0005-0000-0000-00002F020000}"/>
    <cellStyle name="Normal 2 3 7 3" xfId="542" xr:uid="{00000000-0005-0000-0000-000030020000}"/>
    <cellStyle name="Normal 2 3 8" xfId="543" xr:uid="{00000000-0005-0000-0000-000031020000}"/>
    <cellStyle name="Normal 2 3 8 2" xfId="544" xr:uid="{00000000-0005-0000-0000-000032020000}"/>
    <cellStyle name="Normal 2 3 9" xfId="545" xr:uid="{00000000-0005-0000-0000-000033020000}"/>
    <cellStyle name="Normal 2 3_2009-123" xfId="546" xr:uid="{00000000-0005-0000-0000-000034020000}"/>
    <cellStyle name="Normal 2 4" xfId="547" xr:uid="{00000000-0005-0000-0000-000035020000}"/>
    <cellStyle name="Normal 2_Sheet2" xfId="549" xr:uid="{00000000-0005-0000-0000-000036020000}"/>
    <cellStyle name="Normal 22" xfId="548" xr:uid="{00000000-0005-0000-0000-000037020000}"/>
    <cellStyle name="Normal 3" xfId="550" xr:uid="{00000000-0005-0000-0000-000038020000}"/>
    <cellStyle name="Normal 3 2" xfId="551" xr:uid="{00000000-0005-0000-0000-000039020000}"/>
    <cellStyle name="Normal 3 2 2" xfId="552" xr:uid="{00000000-0005-0000-0000-00003A020000}"/>
    <cellStyle name="Normal 3 2 2 3 7" xfId="655" xr:uid="{DBD1ECFA-217C-4586-B946-CBD9CBC35018}"/>
    <cellStyle name="Normal 3 3" xfId="553" xr:uid="{00000000-0005-0000-0000-00003B020000}"/>
    <cellStyle name="Normal 3 4" xfId="675" xr:uid="{7558CA2C-7635-4294-88B0-7DA3B4D2219E}"/>
    <cellStyle name="Normal 37" xfId="690" xr:uid="{4912DE8E-74F2-477C-86AE-2D5FA3FF1434}"/>
    <cellStyle name="Normal 4" xfId="554" xr:uid="{00000000-0005-0000-0000-00003C020000}"/>
    <cellStyle name="Normal 4 2" xfId="555" xr:uid="{00000000-0005-0000-0000-00003D020000}"/>
    <cellStyle name="Normal 4 2 2" xfId="556" xr:uid="{00000000-0005-0000-0000-00003E020000}"/>
    <cellStyle name="Normal 4 2 2 5 2 4" xfId="656" xr:uid="{7ACE9FC1-CBCC-4794-929C-1E0963465054}"/>
    <cellStyle name="Normal 4 2 3 5 4" xfId="657" xr:uid="{78AE2025-1D20-4E94-A086-98719204E1BF}"/>
    <cellStyle name="Normal 4 2 3 8" xfId="658" xr:uid="{8D68357C-75C3-4E3F-AF45-E56C28ACF93A}"/>
    <cellStyle name="Normal 43" xfId="557" xr:uid="{00000000-0005-0000-0000-00003F020000}"/>
    <cellStyle name="Normal 5" xfId="558" xr:uid="{00000000-0005-0000-0000-000040020000}"/>
    <cellStyle name="Normal 5 2" xfId="559" xr:uid="{00000000-0005-0000-0000-000041020000}"/>
    <cellStyle name="Normal 5 3" xfId="676" xr:uid="{C61839F0-543F-40B6-9585-E438867FFB26}"/>
    <cellStyle name="Normal 6 2" xfId="560" xr:uid="{00000000-0005-0000-0000-000042020000}"/>
    <cellStyle name="Normal 7 2" xfId="561" xr:uid="{00000000-0005-0000-0000-000043020000}"/>
    <cellStyle name="Normal 9 2" xfId="562" xr:uid="{00000000-0005-0000-0000-000044020000}"/>
    <cellStyle name="Notas 2" xfId="563" xr:uid="{00000000-0005-0000-0000-000045020000}"/>
    <cellStyle name="Notas 2 2" xfId="564" xr:uid="{00000000-0005-0000-0000-000046020000}"/>
    <cellStyle name="Notas 2_Copia de Xl0000021.xls INGRID" xfId="565" xr:uid="{00000000-0005-0000-0000-000047020000}"/>
    <cellStyle name="Notas 3" xfId="566" xr:uid="{00000000-0005-0000-0000-000048020000}"/>
    <cellStyle name="Percent 3" xfId="684" xr:uid="{278B41CC-19A0-40C6-A530-630081CC7938}"/>
    <cellStyle name="Percent 4 3 3" xfId="686" xr:uid="{0F48B3DB-1538-481A-A1CE-8955714644DC}"/>
    <cellStyle name="Percent 4 3 3 3" xfId="691" xr:uid="{5DFD8994-95B0-4CF5-8137-65219BBD19CD}"/>
    <cellStyle name="Porcentaje" xfId="615" builtinId="5"/>
    <cellStyle name="Porcentaje 2" xfId="614" xr:uid="{00000000-0005-0000-0000-00004A020000}"/>
    <cellStyle name="Porcentaje 2 2" xfId="659" xr:uid="{01EA444E-F898-4930-A103-334989A44E4B}"/>
    <cellStyle name="Porcentaje 3" xfId="660" xr:uid="{0329317B-F7F3-42B1-9F91-6FEA02EFAF07}"/>
    <cellStyle name="Salida 2" xfId="567" xr:uid="{00000000-0005-0000-0000-00004B020000}"/>
    <cellStyle name="Salida 2 2" xfId="568" xr:uid="{00000000-0005-0000-0000-00004C020000}"/>
    <cellStyle name="Salida 2_Copia de Xl0000021.xls INGRID" xfId="569" xr:uid="{00000000-0005-0000-0000-00004D020000}"/>
    <cellStyle name="Salida 3" xfId="570" xr:uid="{00000000-0005-0000-0000-00004E020000}"/>
    <cellStyle name="Texto de advertencia 2" xfId="571" xr:uid="{00000000-0005-0000-0000-00004F020000}"/>
    <cellStyle name="Texto de advertencia 2 2" xfId="572" xr:uid="{00000000-0005-0000-0000-000050020000}"/>
    <cellStyle name="Texto de advertencia 3" xfId="573" xr:uid="{00000000-0005-0000-0000-000051020000}"/>
    <cellStyle name="Texto explicativo 2" xfId="574" xr:uid="{00000000-0005-0000-0000-000052020000}"/>
    <cellStyle name="Texto explicativo 2 2" xfId="575" xr:uid="{00000000-0005-0000-0000-000053020000}"/>
    <cellStyle name="Texto explicativo 3" xfId="576" xr:uid="{00000000-0005-0000-0000-000054020000}"/>
    <cellStyle name="Título 1 2" xfId="581" xr:uid="{00000000-0005-0000-0000-000055020000}"/>
    <cellStyle name="Título 1 2 2" xfId="582" xr:uid="{00000000-0005-0000-0000-000056020000}"/>
    <cellStyle name="Título 1 2_2013-68" xfId="583" xr:uid="{00000000-0005-0000-0000-000057020000}"/>
    <cellStyle name="Título 1 3" xfId="584" xr:uid="{00000000-0005-0000-0000-000058020000}"/>
    <cellStyle name="Título 2 2" xfId="585" xr:uid="{00000000-0005-0000-0000-000059020000}"/>
    <cellStyle name="Título 2 2 2" xfId="586" xr:uid="{00000000-0005-0000-0000-00005A020000}"/>
    <cellStyle name="Título 2 2_2013-68" xfId="587" xr:uid="{00000000-0005-0000-0000-00005B020000}"/>
    <cellStyle name="Título 2 3" xfId="588" xr:uid="{00000000-0005-0000-0000-00005C020000}"/>
    <cellStyle name="Título 3 2" xfId="589" xr:uid="{00000000-0005-0000-0000-00005D020000}"/>
    <cellStyle name="Título 3 2 2" xfId="590" xr:uid="{00000000-0005-0000-0000-00005E020000}"/>
    <cellStyle name="Título 3 2_2013-68" xfId="591" xr:uid="{00000000-0005-0000-0000-00005F020000}"/>
    <cellStyle name="Título 3 3" xfId="592" xr:uid="{00000000-0005-0000-0000-000060020000}"/>
    <cellStyle name="Título 4" xfId="593" xr:uid="{00000000-0005-0000-0000-000061020000}"/>
    <cellStyle name="Título 4 2" xfId="594" xr:uid="{00000000-0005-0000-0000-000062020000}"/>
    <cellStyle name="Título 5" xfId="595" xr:uid="{00000000-0005-0000-0000-000063020000}"/>
    <cellStyle name="Total 2" xfId="577" xr:uid="{00000000-0005-0000-0000-000064020000}"/>
    <cellStyle name="Total 2 2" xfId="578" xr:uid="{00000000-0005-0000-0000-000065020000}"/>
    <cellStyle name="Total 2_2013-68" xfId="579" xr:uid="{00000000-0005-0000-0000-000066020000}"/>
    <cellStyle name="Total 3" xfId="580" xr:uid="{00000000-0005-0000-0000-00006702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3333CC"/>
      <rgbColor rgb="FFFFFF00"/>
      <rgbColor rgb="FFFF00FF"/>
      <rgbColor rgb="FF00FFFF"/>
      <rgbColor rgb="FF800000"/>
      <rgbColor rgb="FF008000"/>
      <rgbColor rgb="FF000080"/>
      <rgbColor rgb="FF999933"/>
      <rgbColor rgb="FF800080"/>
      <rgbColor rgb="FF008080"/>
      <rgbColor rgb="FFC0C0C0"/>
      <rgbColor rgb="FF808080"/>
      <rgbColor rgb="FF8EB4E3"/>
      <rgbColor rgb="FF996666"/>
      <rgbColor rgb="FFFFFFC0"/>
      <rgbColor rgb="FFDBEEF4"/>
      <rgbColor rgb="FF660066"/>
      <rgbColor rgb="FFFF8080"/>
      <rgbColor rgb="FF0080C0"/>
      <rgbColor rgb="FFC0C0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DCE6F2"/>
      <rgbColor rgb="FFCCFFCC"/>
      <rgbColor rgb="FFFFFF99"/>
      <rgbColor rgb="FFA6CAF0"/>
      <rgbColor rgb="FFCC9CCC"/>
      <rgbColor rgb="FFCC99FF"/>
      <rgbColor rgb="FFE3E3E3"/>
      <rgbColor rgb="FF558ED5"/>
      <rgbColor rgb="FF33CCCC"/>
      <rgbColor rgb="FFA0E0E0"/>
      <rgbColor rgb="FFB7DEE8"/>
      <rgbColor rgb="FFFF9900"/>
      <rgbColor rgb="FFE46C0A"/>
      <rgbColor rgb="FF336666"/>
      <rgbColor rgb="FF969696"/>
      <rgbColor rgb="FF215968"/>
      <rgbColor rgb="FF339966"/>
      <rgbColor rgb="FF003300"/>
      <rgbColor rgb="FF663300"/>
      <rgbColor rgb="FF996633"/>
      <rgbColor rgb="FF993366"/>
      <rgbColor rgb="FF333399"/>
      <rgbColor rgb="FF424242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theme" Target="theme/theme1.xml"/><Relationship Id="rId45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calcChain" Target="calcChain.xml"/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customXml" Target="../customXml/item3.xml"/><Relationship Id="rId20" Type="http://schemas.openxmlformats.org/officeDocument/2006/relationships/externalLink" Target="externalLinks/externalLink19.xml"/><Relationship Id="rId41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://Users/Jaime/Documents/Oficina%20Comision%20Desarrollo%20Provincial/Iglesia%20Catalina/Iglesia%20Catalina%20(version%20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G://UNICO-JOMARU/Users/Public/Documents/2006%2001%20Ene%20Text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://ANALISIS/universidad%20UCL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G://NUEVO%20BACKOP/DATA%20VIEJA/disco%20data2/Disco%20C/Documentos/memoria%2032%20gb/bases/TRABAJO%20DE%20OBRAS%20PUBLICAS/CLUB%20SAN%20CARLOS/CLUBSAN%20CARLOS%20SEGUN%20CONTRATISTA/SAN%20CARLOS_10May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C://Users/Amaurys/Desktop/TABLAS/CUANTIA%20TERMINAL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G://New%20Proyect/DESTOC/otross/PRESUPUESTO%20SABADO.%20MARLYNG/Canada%20Peralta/Documents%20and%20Settings/Administrator/My%20Documents/BACKUP%20JULIO/wandel/escritorio%201/PRESUPUESTOS/San%20Pedro%20de%20Macoris/PRESUPUESTO%20E-SPM-023-01-0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C://Users/aduarte/Desktop/BASICA%20MATA%20SAN%20JUAN%2023-12-15%20%2011%20DE%20LA%20MA&#209;ANA/CUB.11%20MATA%20SAN%20JUAN.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://ucla-1/UCLAS-COMENC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C://Users/jgonzalez/Documents/Escritorios/EXCEL/Documents%20and%20Settings/Ing.%20Tony%20Hernandez/Escritorio/Comedor%20Juegos%20Regionales%20Bayaguan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A://WINDOWS/Desktop/Boca%20Chica/Oferta%20Economica%20I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C://Users/pbencosme/Downloads/Administrador%20de%20Obras%208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CARPETAS%20DEPTO.%20PRESUPUESTOS\YANEL%20FERNANDEZ\sanchez%20ramirez\iteco\EDIFICIO%20ADMINISTRATIVO%20ITECO\PRESUPUESTO%20edificio%20administrativo%20ITEC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vestigador\amell%20(d)\DONALD%20EXELL\D'%20DONALD\D'%20RaSol\presupuesto\presupuesto\Pres.%20Cubierta%20Alta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jsalazar/Desktop/DAJABON%20CUB.%20Y%20ADENDAS/LISTO%20E%2017-02-2014%20(denia%20altagracia%20de%20la%20cruz%20tejada%20de%20la%20cruz-ca&#241;ondo)/CUB.%2005%20(PROCESO)/Cub%205%20denia%20altagracia%20de%20la%20cruz%20ca&#241;ondo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Documents%20and%20Settings\Ray\Escritorio\Presupuesto%20Habitacional%20Piedra%20BlancaX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C://Documents%20and%20Settings/Administrador/Escritorio/metodologia%20Presupuestos/Analisis%20de%20Edificacione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://Documents%20and%20Settings/Juan/Desktop/UASD/analisis/Modelo%20Presup.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W://Acero%20Estrella/Cotizacion/2010/Proyectos%20Tipo%20A/REMODELACION%20AILA%202010/Licitaci&#243;n%20AILA%20(Remodelaci&#243;n%20terminal%20-%20MAyo%202010)%20(20-agosto-2010)%2022%25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efs01\kfwpresupuesto\Documents%20and%20Settings\Soraya%20%20Mora\My%20Documents\SEE-KFW\BAHORUCO%20(NEIBA)\Documentos%20Soraya\SEE-2003\A.%20DE%20C.%20ARROYO%20PALM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A://WINDOWS/Desktop/Constanza/Presupuestos/Oferta%20Constanz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9.11.12\BACKUP%20PRESUPUESTOS\PRESUPUESTOS%202020\PROYECTOS%20PUBLICOS\ANALISIS%20ELECTRICO%20PARA%20INST.%20DIQUE%20DEL%20OZAMA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G://Documents%20and%20Settings/Administrador/Escritorio/yanel/PERSONALTRABAJOS/mayra/Presupuesto%20escuela%20de%2024%20aulas%20desan_jua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://DISCO%20DURO%20DELL/Documentos/PRESUPUESTO/Presup.%20CU-UASD%20(FINAL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G://Documents%20and%20Settings/JAJAJAJA/Desktop/PROYECTOS/colina%20definitivo2/G.A.1(07junio2005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C://Users/Ricardo%20Leslie/Documents/PRESUPUESTO%20GARDEN%20TOWER%20(Autosaved)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Z://Administradores/Otros/Presupuesto%20Sanitario%20de%20Estancias%20Infantiles-Maestro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met-pre-01\mis%20documentos\Documents%20and%20Settings\GLEINIER\Escritorio\Documentos%20Compartidos%20(Donald-Geovanny)\Presupuestos%20TRANSPARENTADOS\Omar%20CD%20System\Presupuesto%20Nave%20Omar%20CD%20VER.%20TECHO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G://Documents%20and%20Settings/Administrador/Escritorio/Users/yanel/Documents/PERSONALTRABAJOS/CUPIDO/PROYECTO%20MICHEL%20MARIE/PRESUPUESTO%20RESIDENCIAL%20MICHELLE%20MARIE%20modif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L://Documents%20and%20Settings/jgonzalez/My%20Documents/OBRAS%20PUBLICAS%202011----PROYECTO/New%20Folder/DESTACAMENTO%20PADRE%20LAS%20CASAS/PRESUPUESTO%20CUARTEL%20P.N%20PADRE%20LAS%20CASAS/curso%20codia/Analisis%20de%20costos%20actualizado%20Jomaru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An&#225;lisis%201,%202,%203\Copia%20de%20Analisi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://UASD/ALEX%20AGOSTO/universidad%20UCLA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C://Users/jagonzalez/Desktop/ALEX/ADENDAS%20LISTAS/INDEPENDENCIA/BASICA%20LA%20DESCUBIERTA%20(15%20AULAS)%20EN%20INDEPENDENCIA/CUB.%20%2011%20DESCUBIERTA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ic\presupuesto\CARPETAS%20DEPTO.%20PRESUPUESTOS\FERNANDEZ\ANALISIS\Copia%20de%20UCLAS-COMENC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C://Users/user/Desktop/PRESUPUESTOS%202/ROMANA/CUMAYASA/CENTRO%20ENTRENAMIENTO%20GDSG/2.%20PRESUPUESTO/PRESUPUESTO%20GDSG%2020181022%20MCP%2020181022%201651%20EO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C://Colegio%20Universitario/Presupuesto/Presup.%20CU-UASD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8\Users\Users\supervision\AppData\Local\Microsoft\Windows\Temporary%20Internet%20Files\Low\Content.IE5\ALDN6VTN\CARPETA%20GENERAL\San%20Francisco%20de%20Macoris\Analisis%20de%20Precios%20Unitario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UBICACION%20POR%20PROVINCIA/SAN%20CRISTOBAL/SAN%20CRISTOBAL-MANUEL%20DE%20REGLA/MATA%20NARANJO/CUBICACION%20NUM.%2003%20%20ESCUELA%20BASICA%20MATA%20NARANJO,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Documents%20and%20Settings\JOEL\APC\InaconsaACT\Soportes%20Analisis,Presupuestos,Controles\BPreliminar\Soportes%20Grales.Controles%20de%20Obr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glesia Maimon (2)"/>
      <sheetName val="Presupuesto"/>
      <sheetName val="Analisis"/>
      <sheetName val="Zapatas"/>
      <sheetName val="Insumos"/>
      <sheetName val="Mano de Obra"/>
      <sheetName val="Datos"/>
      <sheetName val="Tablas Referencia"/>
      <sheetName val="Columnas"/>
      <sheetName val="Vigas"/>
      <sheetName val="Losas"/>
      <sheetName val="Sheet1"/>
      <sheetName val="Anal. horm."/>
      <sheetName val="Volumenes"/>
      <sheetName val="MANT.TRANSITO"/>
      <sheetName val="EQUIPOS"/>
      <sheetName val="anal term"/>
      <sheetName val="Jornal"/>
      <sheetName val="Mat"/>
      <sheetName val="PU-Elect."/>
      <sheetName val="Ana-Sanit."/>
      <sheetName val="Pu-Sanit."/>
      <sheetName val="presup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"/>
      <sheetName val="Ins"/>
      <sheetName val="Ins 2"/>
      <sheetName val="FA"/>
      <sheetName val="Rndmto"/>
      <sheetName val="M.O."/>
      <sheetName val="Sheet4"/>
      <sheetName val="Resu"/>
      <sheetName val="Ana"/>
      <sheetName val="Indice"/>
      <sheetName val="Volumenes"/>
      <sheetName val="Anal. horm."/>
      <sheetName val="BASICA EL MANI"/>
      <sheetName val="Precio"/>
      <sheetName val="Mano Obra"/>
      <sheetName val="list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dificio A"/>
      <sheetName val="Edificio D"/>
      <sheetName val="Edicio c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nalisis Unitarios"/>
      <sheetName val="Cargas Sociales"/>
      <sheetName val="Datos a Project"/>
      <sheetName val="Tarifas de Alquiler de Equip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_05May10"/>
      <sheetName val="ANALISIS"/>
      <sheetName val="PUERTAS"/>
      <sheetName val="VENTANAS"/>
      <sheetName val="PINTURA"/>
      <sheetName val="INSUMOS"/>
      <sheetName val="MO"/>
      <sheetName val="HORM_MOR"/>
      <sheetName val="MUROS"/>
      <sheetName val="TERMI"/>
      <sheetName val="PRESUP_VIEJO"/>
      <sheetName val="Insumos materiales"/>
      <sheetName val="Costos Mano de Obra"/>
      <sheetName val="EQUIPOS"/>
      <sheetName val="Mano de Obra"/>
      <sheetName val="Anal. horm."/>
      <sheetName val="Pu-Sanit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DO DE PARTIDAS T- SUR"/>
      <sheetName val="RES. CUANT. TERM"/>
      <sheetName val="CUANTIA PET HOME"/>
      <sheetName val="BADECO"/>
      <sheetName val="BADECO2"/>
      <sheetName val="BADECO 1"/>
      <sheetName val="Insumos"/>
      <sheetName val="Desembolso de Caja"/>
      <sheetName val="Ana"/>
      <sheetName val="Ins 2"/>
      <sheetName val="Ins"/>
      <sheetName val="Volumenes"/>
      <sheetName val="Anal. horm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ICIO"/>
      <sheetName val="FONDO ESPECIAL DE LA PRESIDENCI"/>
      <sheetName val="Datos Para Project"/>
      <sheetName val="Desembolso de Caja"/>
      <sheetName val="Cronograma de Trabajo"/>
      <sheetName val="ANALISIS JULIO-07"/>
      <sheetName val="Cargas Sociales"/>
      <sheetName val="Tarifas de Alquiler de Equipo"/>
      <sheetName val="INS"/>
      <sheetName val="HORM. Y MORTEROS."/>
      <sheetName val="SALARIOS"/>
      <sheetName val="CUBICACION 11"/>
      <sheetName val="Analisis"/>
      <sheetName val="Mat"/>
      <sheetName val="Pu-Sanit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adro Inform."/>
      <sheetName val="Cub."/>
      <sheetName val="TABLA RELACION"/>
      <sheetName val="ADENDA"/>
      <sheetName val="Est. Econ"/>
      <sheetName val=" Inf. Orden cambio"/>
      <sheetName val="Orden Camb."/>
      <sheetName val="Datos"/>
      <sheetName val="Cub. (2)"/>
      <sheetName val="Analisis"/>
      <sheetName val="Insumos"/>
      <sheetName val="analisis unitarios"/>
      <sheetName val="MATERIALES"/>
      <sheetName val="OBRAMANO"/>
      <sheetName val="EQUIPOS"/>
      <sheetName val="Mezcla"/>
      <sheetName val="insum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nalisis de pu"/>
      <sheetName val="ins"/>
      <sheetName val="D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Análisis de Precios"/>
      <sheetName val="Presupuesto Nave 1"/>
      <sheetName val="Presupuesto Nave 2"/>
      <sheetName val="Cantidades Nave 1"/>
      <sheetName val="Cantidades Nave 2"/>
      <sheetName val="Mano de Obra"/>
      <sheetName val="Sheet4"/>
      <sheetName val="Sheet5"/>
      <sheetName val="Sheet11"/>
      <sheetName val="Sheet12"/>
      <sheetName val="Sheet13"/>
      <sheetName val="Sheet14"/>
      <sheetName val="Sheet15"/>
      <sheetName val="Sheet16"/>
      <sheetName val="Analisis"/>
      <sheetName val="Anal. horm."/>
      <sheetName val="Volumenes"/>
      <sheetName val="insumo"/>
      <sheetName val="mezcla"/>
      <sheetName val="a"/>
      <sheetName val="peso"/>
      <sheetName val="B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mo I"/>
      <sheetName val="Tramo I (alt. &quot;B&quot;)"/>
      <sheetName val="Tramo II"/>
      <sheetName val="Tramo II (alt.&quot;B&quot;)"/>
      <sheetName val="Tramo III"/>
      <sheetName val="Tramo III (Alt. &quot;B&quot;)"/>
      <sheetName val="Tramo IV"/>
      <sheetName val="Tramo IV (Alt.&quot;B&quot;)"/>
      <sheetName val="Tramo V"/>
      <sheetName val="Tramo V (Alt. &quot;B&quot;)"/>
      <sheetName val="ANALPRECVI"/>
      <sheetName val="MATERIALES"/>
      <sheetName val="OBRAMANO"/>
      <sheetName val="EQUIPOS"/>
      <sheetName val="SUB-CONTRATOS"/>
      <sheetName val="Tramo IV (2)"/>
      <sheetName val="Listado Equipos a utilizar"/>
      <sheetName val="Analisis"/>
      <sheetName val="A-civil"/>
      <sheetName val="MOV"/>
      <sheetName val="Analisis de Costos Aceras"/>
      <sheetName val="CAMPAMENTO2"/>
      <sheetName val="ingenieria"/>
      <sheetName val="MANT.TRANSITO"/>
      <sheetName val="Tramo_I"/>
      <sheetName val="Tramo_I_(alt__&quot;B&quot;)"/>
      <sheetName val="Tramo_II"/>
      <sheetName val="Tramo_II_(alt_&quot;B&quot;)"/>
      <sheetName val="Tramo_III"/>
      <sheetName val="Tramo_III_(Alt__&quot;B&quot;)"/>
      <sheetName val="Tramo_IV"/>
      <sheetName val="Tramo_IV_(Alt_&quot;B&quot;)"/>
      <sheetName val="Tramo_V"/>
      <sheetName val="Tramo_V_(Alt__&quot;B&quot;)"/>
      <sheetName val="Tramo_IV_(2)"/>
      <sheetName val="Listado_Equipos_a_utilizar"/>
      <sheetName val="Mat"/>
      <sheetName val="anal term"/>
      <sheetName val="Jornal"/>
      <sheetName val="Insumos"/>
      <sheetName val="Análisis"/>
      <sheetName val="Ana"/>
      <sheetName val="Mezcla"/>
      <sheetName val="insumo"/>
      <sheetName val="V.Tierras A"/>
      <sheetName val="Preferencias"/>
      <sheetName val="Cuantía"/>
      <sheetName val="AISC 13th Ed. Properties Viewer"/>
      <sheetName val="Puertas-Ventanas"/>
      <sheetName val="Finanzas"/>
      <sheetName val="Recursos"/>
      <sheetName val="Rendimiento"/>
      <sheetName val="Personal"/>
      <sheetName val="Presupuesto-Zapata Aislad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citado Estancia 2 Niveles"/>
      <sheetName val="Listado de Precios (Oficial)"/>
      <sheetName val="Listado de Proyectos"/>
      <sheetName val="Preferencias"/>
      <sheetName val="Materiales"/>
      <sheetName val="M.O. Ministerio Trabajo"/>
      <sheetName val="Servicios"/>
      <sheetName val="Cotizaciones"/>
      <sheetName val="Analisis"/>
      <sheetName val="Presupuesto"/>
      <sheetName val="Cronogramas"/>
      <sheetName val="Finanzas"/>
      <sheetName val="Ingresos - Egresos"/>
      <sheetName val="Muros"/>
      <sheetName val="Puertas-Ventanas"/>
      <sheetName val="H.A."/>
      <sheetName val="Escaleras - Rampas"/>
      <sheetName val="Acero Est."/>
      <sheetName val="Techos-Cielo Raso"/>
      <sheetName val="Pisos"/>
      <sheetName val="MEP"/>
      <sheetName val="insumos"/>
      <sheetName val="Sheet4"/>
      <sheetName val="Sheet5"/>
      <sheetName val="análisis de precios"/>
      <sheetName val="caseta de plan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.Z"/>
      <sheetName val="Ac.C"/>
      <sheetName val="Ac.V"/>
      <sheetName val="resum.ac "/>
      <sheetName val="LOSA"/>
      <sheetName val="LOSA (2)"/>
      <sheetName val="insumo"/>
      <sheetName val="Mezcla"/>
      <sheetName val="ana.h.a"/>
      <sheetName val="analisis"/>
      <sheetName val="Analisis Areas Ext."/>
      <sheetName val="Resumen"/>
      <sheetName val="exteriores"/>
      <sheetName val="v. exterior"/>
      <sheetName val="bLOQUE A"/>
      <sheetName val="V.Tierras A"/>
      <sheetName val="V H.A y Muros A"/>
      <sheetName val="Term A"/>
      <sheetName val="ANALISIS STO DGO"/>
      <sheetName val="insumos"/>
      <sheetName val="Col.Amarre"/>
      <sheetName val="Escalera"/>
      <sheetName val="Muros"/>
      <sheetName val="Pu-Sanit."/>
      <sheetName val="Mat"/>
      <sheetName val="a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>
            <v>2547.17</v>
          </cell>
        </row>
      </sheetData>
      <sheetData sheetId="7">
        <row r="10">
          <cell r="F10">
            <v>4838.6400000000003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ld+Torn"/>
      <sheetName val="Insumos"/>
      <sheetName val="varios"/>
      <sheetName val="Presupuesto"/>
      <sheetName val="materiales"/>
      <sheetName val="propuesta"/>
      <sheetName val="peso"/>
      <sheetName val="MO"/>
      <sheetName val="INS"/>
      <sheetName val="Analisis Unitarios"/>
      <sheetName val="Rndmto"/>
      <sheetName val="volumenes"/>
      <sheetName val="jornal"/>
      <sheetName val="Pu-Sanit."/>
      <sheetName val="pu-elect."/>
      <sheetName val="anal term"/>
      <sheetName val="anal. horm."/>
      <sheetName val="m. o. exc."/>
      <sheetName val="Ana-Sanit."/>
      <sheetName val="ana-elect."/>
      <sheetName val="Mat"/>
      <sheetName val="puertas"/>
      <sheetName val="análisis"/>
    </sheetNames>
    <sheetDataSet>
      <sheetData sheetId="0"/>
      <sheetData sheetId="1">
        <row r="12">
          <cell r="E12">
            <v>285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Volumetria"/>
      <sheetName val="REFORMULADO"/>
      <sheetName val="LICITADO"/>
      <sheetName val="Adenda 1"/>
      <sheetName val="Adenda 2"/>
      <sheetName val="CUADRO INFORMATIVO"/>
      <sheetName val="CUBICACION"/>
      <sheetName val="ESTADO ECONOMICO"/>
      <sheetName val="inf. de orden da cambio"/>
      <sheetName val="orden de cambio"/>
      <sheetName val="Ana"/>
      <sheetName val="Ins 2"/>
      <sheetName val="Ins"/>
      <sheetName val="analisis de costo"/>
      <sheetName val="Precio"/>
      <sheetName val="Volumenes"/>
      <sheetName val="Anal. horm."/>
      <sheetName val="Resumen Precio Equipos"/>
      <sheetName val="o.m. y salarios"/>
      <sheetName val="materiales"/>
      <sheetName val="a"/>
      <sheetName val="Hoja1"/>
      <sheetName val="analisis de pu"/>
      <sheetName val="DATOS TECNICOS"/>
      <sheetName val="MHAL -1 bnp"/>
      <sheetName val="MOCuadrillas"/>
      <sheetName val="MOJornal"/>
      <sheetName val="PH ANAL. S-A"/>
      <sheetName val="PH ANAL. C-A"/>
      <sheetName val="CUBICACION "/>
      <sheetName val="presup. adenda (28,237.268"/>
      <sheetName val="presupuesto"/>
    </sheetNames>
    <sheetDataSet>
      <sheetData sheetId="0">
        <row r="85">
          <cell r="H85">
            <v>1612063.3671000006</v>
          </cell>
        </row>
      </sheetData>
      <sheetData sheetId="1"/>
      <sheetData sheetId="2">
        <row r="627">
          <cell r="G627">
            <v>19848144.41829928</v>
          </cell>
        </row>
      </sheetData>
      <sheetData sheetId="3">
        <row r="503">
          <cell r="G503">
            <v>13774979.595755275</v>
          </cell>
        </row>
      </sheetData>
      <sheetData sheetId="4">
        <row r="284">
          <cell r="G284">
            <v>2536229.6160999998</v>
          </cell>
        </row>
      </sheetData>
      <sheetData sheetId="5">
        <row r="108">
          <cell r="G108">
            <v>5248046.0339399995</v>
          </cell>
        </row>
      </sheetData>
      <sheetData sheetId="6"/>
      <sheetData sheetId="7">
        <row r="741">
          <cell r="D741">
            <v>0.2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Hoja2"/>
      <sheetName val="Presupuesto"/>
      <sheetName val="Analisis_albañileria4"/>
      <sheetName val="Analisis_Electrico4"/>
      <sheetName val="qqVgas"/>
      <sheetName val="qqLosa1_4"/>
      <sheetName val="qqEscalera"/>
      <sheetName val="Mat"/>
      <sheetName val="Analisis"/>
      <sheetName val="anal_term"/>
      <sheetName val="analisis_sto_dgo"/>
      <sheetName val="MATERIALES_LISTADO"/>
      <sheetName val="Jornal"/>
      <sheetName val="Anal__horm_"/>
      <sheetName val="PU-Elect_"/>
      <sheetName val="Ana-Sanit_"/>
      <sheetName val="Pu-Sanit_"/>
      <sheetName val="Cotz_4"/>
      <sheetName val="Col_Amarre4"/>
      <sheetName val="Escalera"/>
      <sheetName val="Muros"/>
      <sheetName val="Analisis_albañileria"/>
      <sheetName val="Analisis_Electrico"/>
      <sheetName val="qqLosa1_"/>
      <sheetName val="Insumos_materiales"/>
      <sheetName val="Costos_Mano_de_Obra"/>
      <sheetName val="insumos"/>
      <sheetName val="V_Tierras_A"/>
      <sheetName val="analisis_de_costo"/>
      <sheetName val="a"/>
      <sheetName val="MANO_DE_OBRA"/>
      <sheetName val="Cotz_"/>
      <sheetName val="Col_Amarre"/>
      <sheetName val="Analisis_albañileria1"/>
      <sheetName val="Analisis_Electrico1"/>
      <sheetName val="qqLosa1_1"/>
      <sheetName val="Cotz_1"/>
      <sheetName val="Col_Amarre1"/>
      <sheetName val="Analisis_albañileria2"/>
      <sheetName val="Analisis_Electrico2"/>
      <sheetName val="qqLosa1_2"/>
      <sheetName val="Cotz_2"/>
      <sheetName val="Col_Amarre2"/>
      <sheetName val="Analisis_albañileria3"/>
      <sheetName val="Analisis_Electrico3"/>
      <sheetName val="qqLosa1_3"/>
      <sheetName val="Cotz_3"/>
      <sheetName val="Col_Amarre3"/>
      <sheetName val="Análisis_de_Precios"/>
      <sheetName val="Analisis_albañileria5"/>
      <sheetName val="Analisis_Electrico5"/>
      <sheetName val="qqLosa1_5"/>
      <sheetName val="anal_term1"/>
      <sheetName val="analisis_sto_dgo1"/>
      <sheetName val="MATERIALES_LISTADO1"/>
      <sheetName val="Anal__horm_1"/>
      <sheetName val="PU-Elect_1"/>
      <sheetName val="Ana-Sanit_1"/>
      <sheetName val="Pu-Sanit_1"/>
      <sheetName val="Insumos_materiales1"/>
      <sheetName val="Costos_Mano_de_Obra1"/>
      <sheetName val="V_Tierras_A1"/>
      <sheetName val="Cotz_5"/>
      <sheetName val="Col_Amarre5"/>
      <sheetName val="analisis_de_costo1"/>
      <sheetName val="MANO_DE_OBRA1"/>
      <sheetName val="Análisis_de_Precios1"/>
      <sheetName val="Analisis albañileria"/>
      <sheetName val="Analisis Electrico"/>
      <sheetName val="qqLosa1 "/>
      <sheetName val="anal term"/>
      <sheetName val="analisis sto dgo"/>
      <sheetName val="MATERIALES LISTADO"/>
      <sheetName val="Anal. horm."/>
      <sheetName val="PU-Elect."/>
      <sheetName val="Ana-Sanit."/>
      <sheetName val="Pu-Sanit."/>
    </sheetNames>
    <sheetDataSet>
      <sheetData sheetId="0"/>
      <sheetData sheetId="1"/>
      <sheetData sheetId="2"/>
      <sheetData sheetId="3"/>
      <sheetData sheetId="4"/>
      <sheetData sheetId="5">
        <row r="11">
          <cell r="AJ11">
            <v>40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  <sheetName val="Preferencias"/>
      <sheetName val="Analisis"/>
      <sheetName val="Cuantía"/>
      <sheetName val="AISC 13th Ed. Properties Viewer"/>
      <sheetName val="Puertas-Ventanas"/>
      <sheetName val="Finanzas"/>
      <sheetName val="Recursos"/>
      <sheetName val="Rendimiento"/>
      <sheetName val="Personal"/>
      <sheetName val="Presupuesto-Zapata Aislada"/>
      <sheetName val="Mano de Obr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"/>
      <sheetName val="PRESENTACION"/>
      <sheetName val="Ins"/>
      <sheetName val="FA"/>
      <sheetName val="Rndmto"/>
      <sheetName val="M.O."/>
      <sheetName val="Hoja2"/>
      <sheetName val="Ana"/>
      <sheetName val="Resu"/>
      <sheetName val="Indice"/>
      <sheetName val="Insumos"/>
      <sheetName val="Análisis de Precios"/>
      <sheetName val="insumo"/>
      <sheetName val="mezcla"/>
      <sheetName val="CUBICACION"/>
      <sheetName val="Ins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do"/>
      <sheetName val="Insumos"/>
      <sheetName val="MO"/>
      <sheetName val="Precio de Vigas"/>
      <sheetName val="analisis"/>
      <sheetName val="Hss 10&quot; x 3&quot; x .125&quot;"/>
      <sheetName val="C 5&quot; x 10&quot; x 2 mm"/>
      <sheetName val="C 2&quot; x 10&quot; x 2mm"/>
      <sheetName val="Anal. horm."/>
      <sheetName val="Pu-Sanit."/>
      <sheetName val="CUBICACION "/>
      <sheetName val="Prec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 de materiales"/>
      <sheetName val="Mano Obra"/>
      <sheetName val="Análisis costo SEE- KfW"/>
      <sheetName val="Lista P.U."/>
      <sheetName val="Sheet1"/>
      <sheetName val="Sheet2"/>
      <sheetName val="Sheet3"/>
      <sheetName val="listado equipos a utilizar"/>
      <sheetName val="V.Tierras A"/>
      <sheetName val="CUBICACION 11"/>
      <sheetName val="INS"/>
      <sheetName val="Rndmto"/>
      <sheetName val="Analisis Unitarios"/>
      <sheetName val="Cargas Sociales"/>
      <sheetName val="Datos a Project"/>
      <sheetName val="Tarifas de Alquiler de Equipo"/>
      <sheetName val="Materiales"/>
      <sheetName val="Analisis"/>
      <sheetName val="M.O."/>
      <sheetName val="Mano de Obra"/>
      <sheetName val="ana-sanit."/>
      <sheetName val="Ana"/>
      <sheetName val="analisis h-a "/>
      <sheetName val="Jornal"/>
    </sheetNames>
    <sheetDataSet>
      <sheetData sheetId="0"/>
      <sheetData sheetId="1">
        <row r="10">
          <cell r="D10">
            <v>15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ENTACION"/>
      <sheetName val="PRESENTACION (2)"/>
      <sheetName val="PRESUPUESTO (2)"/>
      <sheetName val="P.U. Const"/>
      <sheetName val="Materiales"/>
      <sheetName val="Salarios"/>
      <sheetName val="Precios"/>
      <sheetName val="EQUIPOS"/>
      <sheetName val="COSTO INDIRECTO"/>
      <sheetName val="OPERADORES EQUIPOS"/>
      <sheetName val="PRESENTACION_(2)"/>
      <sheetName val="PRESUPUESTO_(2)"/>
      <sheetName val="P_U__Const"/>
      <sheetName val="Analisis"/>
      <sheetName val="Insumos (2)"/>
      <sheetName val="M.O."/>
      <sheetName val="Insumos"/>
      <sheetName val="Análisis"/>
      <sheetName val="via"/>
      <sheetName val="BASICA EL MANI"/>
      <sheetName val="MO"/>
      <sheetName val="CUBICACION "/>
      <sheetName val="Mano Obra"/>
      <sheetName val="listado"/>
      <sheetName val="listado equipos a utiliz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 dique ozama"/>
      <sheetName val="INSUMOS"/>
      <sheetName val="HORM_MOR"/>
      <sheetName val="MO"/>
      <sheetName val="Insumos materiales"/>
      <sheetName val="Costos Mano de Obra"/>
      <sheetName val="ANALISIS"/>
      <sheetName val="Anal. horm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.Z"/>
      <sheetName val="Ac.C"/>
      <sheetName val="Ac.V"/>
      <sheetName val="LOSA 27"/>
      <sheetName val="resum.ac "/>
      <sheetName val="Insumos"/>
      <sheetName val="Mezcla"/>
      <sheetName val="Analisis Civil"/>
      <sheetName val="Análisis "/>
      <sheetName val="Presup."/>
      <sheetName val="V.Tierras A"/>
      <sheetName val="V H.A y Muros A"/>
      <sheetName val="Term A"/>
      <sheetName val="v. exterior"/>
      <sheetName val="ana-sanit."/>
      <sheetName val="ANALISIS H-A "/>
      <sheetName val="Jornal"/>
      <sheetName val="m.o."/>
      <sheetName val="ins"/>
      <sheetName val="CUBICACION "/>
      <sheetName val="Ana"/>
      <sheetName val="Análisis de Preci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. completo"/>
      <sheetName val="Presup. PARTE  (1)"/>
      <sheetName val="Presup. PARTE  (2)"/>
      <sheetName val="Exterior y parque Inspiracion"/>
      <sheetName val="Presp Electrico"/>
      <sheetName val="ANALISIS H-A "/>
      <sheetName val="cuantia actual"/>
      <sheetName val="iNDICE"/>
      <sheetName val="Volumenes"/>
      <sheetName val="Area"/>
      <sheetName val="Puertas y Ventanas"/>
      <sheetName val="cuantia anterior "/>
      <sheetName val="Ana-Sanit."/>
      <sheetName val="Anal. Electr"/>
      <sheetName val="Jornal"/>
      <sheetName val="Listado Precio "/>
      <sheetName val="CUBICACION"/>
      <sheetName val="Ana"/>
      <sheetName val="Ins 2"/>
      <sheetName val="Ins"/>
      <sheetName val="Ana. blocks y termin."/>
      <sheetName val="Costos Mano de Obra"/>
      <sheetName val="Insumos materiales"/>
      <sheetName val="Ana. Horm mexc mort"/>
      <sheetName val="Preferencias"/>
      <sheetName val="Analisis"/>
      <sheetName val="Cuantía"/>
      <sheetName val="AISC 13th Ed. Properties Viewer"/>
      <sheetName val="Puertas-Ventanas"/>
      <sheetName val="Finanzas"/>
      <sheetName val="Recursos"/>
      <sheetName val="Rendimiento"/>
      <sheetName val="Personal"/>
      <sheetName val="Presupuesto-Zapata Aislad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.000.00"/>
      <sheetName val="02.000.00"/>
      <sheetName val="03.000.00"/>
      <sheetName val="04.000.00"/>
      <sheetName val="05.000.00"/>
      <sheetName val="007.000.00"/>
      <sheetName val="08.000.00"/>
      <sheetName val="09.000.00"/>
      <sheetName val="13.000.00"/>
      <sheetName val="Hoja1"/>
      <sheetName val="INSUMOS"/>
      <sheetName val="15.000.00"/>
      <sheetName val="16.000.00"/>
      <sheetName val="RESUMEN"/>
      <sheetName val="V.Tierras A"/>
      <sheetName val="ANALISIS SEÑAL"/>
      <sheetName val="Materiales"/>
      <sheetName val="qqVgas"/>
      <sheetName val="INSU"/>
      <sheetName val="MO"/>
      <sheetName val="Mat"/>
      <sheetName val="Col.Amarre"/>
      <sheetName val="Escalera"/>
      <sheetName val="Mur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PARA BANCO"/>
      <sheetName val="PRESUPUESTO US"/>
      <sheetName val="PRESUPUESTO"/>
      <sheetName val="INSUMOS"/>
      <sheetName val="ZAPATAS"/>
      <sheetName val="COLUMNAS"/>
      <sheetName val="VIGAS"/>
      <sheetName val="LOSAS"/>
      <sheetName val="MORTEROS"/>
      <sheetName val="ANALISIS PISOS Y REVESTIMIENTOS"/>
      <sheetName val="ELECTRICAS"/>
      <sheetName val="PINTURA"/>
      <sheetName val="TECHO"/>
      <sheetName val="TRABAJOS SANITARIOS (NO DISENO)"/>
      <sheetName val="TABLA DE BANOS"/>
      <sheetName val="TABLA SALIDAS ELECTRICAS"/>
      <sheetName val="ALIMENTADORES ELECTRICOS"/>
      <sheetName val="TOPES DE GRANITO"/>
      <sheetName val="TABLA DE PUERTAS"/>
      <sheetName val="TABLA DE VENTANAS"/>
      <sheetName val="BARANDAS ELEV IZQ"/>
      <sheetName val="BARANDAS ELEV DER"/>
      <sheetName val="BARANDAS ELEV POSTERIOR"/>
      <sheetName val="BARANDAS ELEV FRONTAL"/>
      <sheetName val="Ana. blocks y termin."/>
      <sheetName val="Costos Mano de Obra"/>
      <sheetName val="Insumos materiales"/>
      <sheetName val="Ana. Horm mexc mort"/>
      <sheetName val="ana-sanit."/>
      <sheetName val="ANALISIS H-A "/>
      <sheetName val="Jornal"/>
      <sheetName val="Preferencias"/>
      <sheetName val="Analisis"/>
      <sheetName val="Cuantía"/>
      <sheetName val="AISC 13th Ed. Properties Viewer"/>
      <sheetName val="Puertas-Ventanas"/>
      <sheetName val="Finanzas"/>
      <sheetName val="Recursos"/>
      <sheetName val="Rendimiento"/>
      <sheetName val="Personal"/>
      <sheetName val="Presupuesto-Zapata Aislada"/>
      <sheetName val="Cotz."/>
      <sheetName val="MATERIALES"/>
      <sheetName val="OBRAMANO"/>
      <sheetName val="EQUIP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NEE"/>
      <sheetName val="Presupuesto Sanitario"/>
      <sheetName val="Cotizacion"/>
      <sheetName val="Hoja1"/>
      <sheetName val="Hoja2"/>
      <sheetName val="Analisis"/>
      <sheetName val="Materiales"/>
      <sheetName val="Hoja3"/>
      <sheetName val="Acta de precios"/>
      <sheetName val="Mano de Obra"/>
      <sheetName val="Precios"/>
      <sheetName val="Ana"/>
      <sheetName val="R.A.U."/>
      <sheetName val="Insumos"/>
      <sheetName val="Análisis de Precios"/>
      <sheetName val="qqVgas"/>
      <sheetName val="M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  <sheetName val="M.O."/>
      <sheetName val="Analisis"/>
      <sheetName val="Resumen Precio Equipos"/>
      <sheetName val="o.m. y salarios"/>
      <sheetName val="materiales"/>
    </sheetNames>
    <sheetDataSet>
      <sheetData sheetId="0"/>
      <sheetData sheetId="1"/>
      <sheetData sheetId="2">
        <row r="7">
          <cell r="C7" t="str">
            <v>Cant.</v>
          </cell>
        </row>
      </sheetData>
      <sheetData sheetId="3"/>
      <sheetData sheetId="4"/>
      <sheetData sheetId="5"/>
      <sheetData sheetId="6"/>
      <sheetData sheetId="7"/>
      <sheetData sheetId="8">
        <row r="8">
          <cell r="C8" t="str">
            <v>Cant.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.Z"/>
      <sheetName val="Ac.C"/>
      <sheetName val="Ac.V"/>
      <sheetName val="resum.ac "/>
      <sheetName val="LOSA"/>
      <sheetName val="LOSA (2)"/>
      <sheetName val="insumo"/>
      <sheetName val="Mezcla"/>
      <sheetName val="ana.h.a"/>
      <sheetName val="analisis"/>
      <sheetName val="Analisis Areas Ext."/>
      <sheetName val="Resumen"/>
      <sheetName val="exteriores"/>
      <sheetName val="v. exterior"/>
      <sheetName val="bLOQUE A"/>
      <sheetName val="bLOQUE B Y C"/>
      <sheetName val="V.Tierras A"/>
      <sheetName val="V H.A y Muros A"/>
      <sheetName val="Term A"/>
      <sheetName val="m.tIERRA BYC"/>
      <sheetName val="H.A Y MUROS BYC"/>
      <sheetName val="TERMBYC"/>
      <sheetName val="med.mov.de tierras2"/>
      <sheetName val="analisis1"/>
      <sheetName val="Cotz."/>
      <sheetName val="Ana. blocks y termin."/>
      <sheetName val="Costos Mano de Obra"/>
      <sheetName val="Insumos materiales"/>
      <sheetName val="Ana. Horm mexc mort"/>
      <sheetName val="MATERIALES"/>
      <sheetName val="OBRAMANO"/>
      <sheetName val="EQUIPOS"/>
      <sheetName val="Cargas Sociales"/>
      <sheetName val="Analisis Unit. "/>
      <sheetName val="Resumen Precio Equipos"/>
      <sheetName val="o.m. y salari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Mano de Obra"/>
      <sheetName val="Analisis"/>
      <sheetName val="Rdmo Matariales"/>
      <sheetName val="Resumen de analisis"/>
      <sheetName val="Análisis"/>
      <sheetName val="Anal. horm."/>
      <sheetName val="EQUIPOS"/>
      <sheetName val="analisis sto dgo"/>
      <sheetName val="MATERIALES LIST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cio"/>
      <sheetName val="Hormigon"/>
      <sheetName val="Mano Obra"/>
      <sheetName val="presupuesto"/>
      <sheetName val="listado equipos a utilizar"/>
      <sheetName val="Insumos materiales"/>
      <sheetName val="Costos Mano de Obra"/>
      <sheetName val="Mano de Obra"/>
    </sheetNames>
    <sheetDataSet>
      <sheetData sheetId="0">
        <row r="9">
          <cell r="F9">
            <v>280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dificio A"/>
      <sheetName val="Edificio D"/>
      <sheetName val="Edicio c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I.HORMIGON"/>
      <sheetName val="B1 "/>
      <sheetName val="analisis de pu"/>
      <sheetName val="ANALISIS H-A "/>
      <sheetName val="Desembolso de Caj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ap Comedor"/>
      <sheetName val="Vol Comedor"/>
      <sheetName val="ZAP B-3"/>
      <sheetName val="VOL B-3"/>
      <sheetName val="ZAP B-2"/>
      <sheetName val="VOL B-2"/>
      <sheetName val="ZAP B-1"/>
      <sheetName val="VOL B-1"/>
      <sheetName val="VOL B-4"/>
      <sheetName val="ZAP B-4"/>
      <sheetName val="insumos"/>
      <sheetName val="ANALISIS"/>
      <sheetName val="andamios"/>
      <sheetName val="REFORMULADO"/>
      <sheetName val="BASICA LA DESCUBIERTA (2)"/>
      <sheetName val="Presup. Preliminar Adic + OC"/>
      <sheetName val="TABLA DIFERENCIA"/>
      <sheetName val="CUBICACION (13)"/>
      <sheetName val="informe"/>
      <sheetName val="CUBICACION 11"/>
      <sheetName val="ADENDA 1"/>
      <sheetName val="ADENDA 2"/>
      <sheetName val="Cuadro Inf."/>
      <sheetName val="Estado Econ."/>
      <sheetName val="ORDEN DE CAMBIO6"/>
      <sheetName val="inf. oc1"/>
      <sheetName val="CUBICACION"/>
      <sheetName val="BASICA LA DESCUBIERTA"/>
      <sheetName val="V.Tierras A"/>
      <sheetName val="HORM. Y MORTEROS."/>
      <sheetName val="SALARIOS"/>
      <sheetName val="qqVgas"/>
      <sheetName val="anal term"/>
      <sheetName val="CUBICACION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"/>
      <sheetName val="TIPO C 4NIV."/>
      <sheetName val="TIPO I 3NIV."/>
      <sheetName val="TIPO F 3NIV."/>
      <sheetName val="TIPO F 4NIV."/>
      <sheetName val="TIPO I 3NIV(2)"/>
      <sheetName val="Tipo J 3NIV."/>
      <sheetName val="TIPO F 3NIV. (2)"/>
      <sheetName val="Analisis"/>
      <sheetName val="Pres. Adic.Y"/>
      <sheetName val="Ana"/>
      <sheetName val="LISTA DE PRECIO"/>
      <sheetName val="Presup."/>
      <sheetName val="Insumos"/>
      <sheetName val="Ana. blocks y termin."/>
      <sheetName val="Costos Mano de Obra"/>
      <sheetName val="Insumos materiales"/>
      <sheetName val="Ana. Horm mexc mort"/>
      <sheetName val="INS"/>
      <sheetName val="Rndmto"/>
      <sheetName val="R.A.U."/>
      <sheetName val="m.o."/>
      <sheetName val="Edificio_A"/>
      <sheetName val="Edificio_D"/>
      <sheetName val="Edicio_c"/>
      <sheetName val="electr_"/>
      <sheetName val="Unv__"/>
      <sheetName val="Anal__horm_"/>
      <sheetName val="anal_term"/>
      <sheetName val="Ana-Sanit_"/>
      <sheetName val="Pu-Sanit_"/>
      <sheetName val="PU-Elect_"/>
      <sheetName val="anal_aire"/>
      <sheetName val="climat_"/>
      <sheetName val="cuantias_"/>
      <sheetName val="planta_trata"/>
      <sheetName val="subida_materiales"/>
      <sheetName val="M__O__exc_"/>
      <sheetName val="Ana-elect_"/>
      <sheetName val="calcul_anal"/>
      <sheetName val="TIPO_C_4NIV_"/>
      <sheetName val="TIPO_I_3NIV_"/>
      <sheetName val="TIPO_F_3NIV_"/>
      <sheetName val="TIPO_F_4NIV_"/>
      <sheetName val="TIPO_I_3NIV(2)"/>
      <sheetName val="Tipo_J_3NIV_"/>
      <sheetName val="TIPO_F_3NIV__(2)"/>
      <sheetName val="Edificio_A1"/>
      <sheetName val="Edificio_D1"/>
      <sheetName val="Edicio_c1"/>
      <sheetName val="electr_1"/>
      <sheetName val="Unv__1"/>
      <sheetName val="Anal__horm_1"/>
      <sheetName val="anal_term1"/>
      <sheetName val="Ana-Sanit_1"/>
      <sheetName val="Pu-Sanit_1"/>
      <sheetName val="PU-Elect_1"/>
      <sheetName val="anal_aire1"/>
      <sheetName val="climat_1"/>
      <sheetName val="cuantias_1"/>
      <sheetName val="planta_trata1"/>
      <sheetName val="subida_materiales1"/>
      <sheetName val="M__O__exc_1"/>
      <sheetName val="Ana-elect_1"/>
      <sheetName val="calcul_anal1"/>
      <sheetName val="TIPO_C_4NIV_1"/>
      <sheetName val="TIPO_I_3NIV_1"/>
      <sheetName val="TIPO_F_3NIV_1"/>
      <sheetName val="TIPO_F_4NIV_1"/>
      <sheetName val="TIPO_I_3NIV(2)1"/>
      <sheetName val="Tipo_J_3NIV_1"/>
      <sheetName val="TIPO_F_3NIV__(2)1"/>
      <sheetName val="MOJornal"/>
      <sheetName val="Estructura Metalica"/>
      <sheetName val="Mano Obra"/>
    </sheetNames>
    <sheetDataSet>
      <sheetData sheetId="0">
        <row r="1512">
          <cell r="G1512">
            <v>3526.1216021874998</v>
          </cell>
        </row>
      </sheetData>
      <sheetData sheetId="1">
        <row r="1512">
          <cell r="G1512">
            <v>3526.1216021874998</v>
          </cell>
        </row>
      </sheetData>
      <sheetData sheetId="2"/>
      <sheetData sheetId="3">
        <row r="1512">
          <cell r="G1512">
            <v>3526.1216021874998</v>
          </cell>
        </row>
      </sheetData>
      <sheetData sheetId="4">
        <row r="1512">
          <cell r="G1512">
            <v>3526.1216021874998</v>
          </cell>
        </row>
      </sheetData>
      <sheetData sheetId="5"/>
      <sheetData sheetId="6">
        <row r="391">
          <cell r="F391">
            <v>14781.061545997285</v>
          </cell>
        </row>
      </sheetData>
      <sheetData sheetId="7">
        <row r="14">
          <cell r="D14">
            <v>1240</v>
          </cell>
        </row>
      </sheetData>
      <sheetData sheetId="8">
        <row r="14">
          <cell r="D14">
            <v>1240</v>
          </cell>
        </row>
      </sheetData>
      <sheetData sheetId="9">
        <row r="1512">
          <cell r="G1512">
            <v>3526.1216021874998</v>
          </cell>
        </row>
      </sheetData>
      <sheetData sheetId="10"/>
      <sheetData sheetId="11">
        <row r="126">
          <cell r="C126">
            <v>55</v>
          </cell>
        </row>
      </sheetData>
      <sheetData sheetId="12">
        <row r="15">
          <cell r="D15">
            <v>1240</v>
          </cell>
        </row>
      </sheetData>
      <sheetData sheetId="13">
        <row r="39">
          <cell r="D39">
            <v>4.37</v>
          </cell>
        </row>
      </sheetData>
      <sheetData sheetId="14">
        <row r="1512">
          <cell r="G1512">
            <v>3526.1216021874998</v>
          </cell>
        </row>
      </sheetData>
      <sheetData sheetId="15">
        <row r="1512">
          <cell r="G1512">
            <v>3526.1216021874998</v>
          </cell>
        </row>
      </sheetData>
      <sheetData sheetId="16">
        <row r="14">
          <cell r="D14">
            <v>0.3</v>
          </cell>
        </row>
      </sheetData>
      <sheetData sheetId="17"/>
      <sheetData sheetId="18"/>
      <sheetData sheetId="19">
        <row r="134">
          <cell r="D134">
            <v>550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3141">
          <cell r="F3141">
            <v>2275.0549999999998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>
        <row r="126">
          <cell r="C126">
            <v>55</v>
          </cell>
        </row>
      </sheetData>
      <sheetData sheetId="60">
        <row r="39">
          <cell r="D39">
            <v>4.37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512">
          <cell r="G1512">
            <v>3526.1216021874998</v>
          </cell>
        </row>
      </sheetData>
      <sheetData sheetId="77"/>
      <sheetData sheetId="78"/>
      <sheetData sheetId="79"/>
      <sheetData sheetId="80"/>
      <sheetData sheetId="81">
        <row r="391">
          <cell r="F391">
            <v>14781.061545997285</v>
          </cell>
        </row>
      </sheetData>
      <sheetData sheetId="82"/>
      <sheetData sheetId="83"/>
      <sheetData sheetId="84">
        <row r="126">
          <cell r="C126">
            <v>55</v>
          </cell>
        </row>
      </sheetData>
      <sheetData sheetId="85">
        <row r="39">
          <cell r="D39">
            <v>4.37</v>
          </cell>
        </row>
      </sheetData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PRESUPUESTO"/>
      <sheetName val="RESUMEN V2"/>
      <sheetName val="PRESUPUESTO V2"/>
      <sheetName val="VOLUMETRIAS"/>
      <sheetName val="ANALISIS"/>
      <sheetName val="PU Y MO"/>
      <sheetName val="SUBCONTRATOS"/>
      <sheetName val="V.Tierras A"/>
      <sheetName val="analisis unitarios"/>
      <sheetName val="ana-sanit."/>
      <sheetName val="Ana"/>
      <sheetName val="analisis h-a "/>
      <sheetName val="insumo"/>
      <sheetName val="mezcl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TERIOR Y PARQUE INSPIRACION"/>
      <sheetName val="Presup. completo"/>
      <sheetName val="Presup. PARTE  (1)"/>
      <sheetName val="Presup. PARTE  (2)"/>
      <sheetName val="Presp Electrico"/>
      <sheetName val="iNDICE"/>
      <sheetName val="Volumenes"/>
      <sheetName val="Area"/>
      <sheetName val="Puertas y Ventanas"/>
      <sheetName val="ANALISIS H-A "/>
      <sheetName val="Anal. Electr"/>
      <sheetName val="Listado Precio "/>
      <sheetName val="Jornal"/>
      <sheetName val="cuantia "/>
      <sheetName val="Pu-Sanit."/>
      <sheetName val="MUROS BLOCK"/>
      <sheetName val="anal term"/>
      <sheetName val="Anal. horm."/>
      <sheetName val="Ana-Sanit."/>
      <sheetName val="Mat"/>
      <sheetName val="PU-Elect."/>
      <sheetName val="anal aire"/>
      <sheetName val="climat."/>
      <sheetName val="peso-cuantia"/>
      <sheetName val="planta trata"/>
      <sheetName val="subida materiales"/>
      <sheetName val="cuantias "/>
      <sheetName val="M. O. exc."/>
      <sheetName val="Ana-elect."/>
      <sheetName val="puertas"/>
      <sheetName val="Cubicacion"/>
      <sheetName val="Septicos"/>
      <sheetName val="caseta"/>
      <sheetName val="calcul anal"/>
      <sheetName val="anal"/>
      <sheetName val="Mezcla"/>
      <sheetName val="Hoja2"/>
      <sheetName val="Hoja1"/>
      <sheetName val="NDICE"/>
      <sheetName val="mov. tierra"/>
      <sheetName val="Cotz."/>
      <sheetName val="insumo"/>
      <sheetName val="Ana. blocks y termin."/>
      <sheetName val="Costos Mano de Obra"/>
      <sheetName val="Insumos materiales"/>
      <sheetName val="Ana. Horm mexc m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Listado Equipos a utilizar"/>
      <sheetName val="Analisis de Precios Unitarios"/>
      <sheetName val="Hoja3"/>
      <sheetName val="Mano de Obra"/>
      <sheetName val="MO"/>
      <sheetName val="Analisis"/>
      <sheetName val="Pu-Sanit."/>
      <sheetName val="Col.Amarre"/>
      <sheetName val="Escalera"/>
      <sheetName val="Muros"/>
      <sheetName val="presup."/>
      <sheetName val="anal term"/>
      <sheetName val="Jornal"/>
      <sheetName val="Anal. horm."/>
      <sheetName val="Mat"/>
      <sheetName val="PU-Elect."/>
      <sheetName val="Ana-Sanit."/>
    </sheetNames>
    <sheetDataSet>
      <sheetData sheetId="0"/>
      <sheetData sheetId="1">
        <row r="11">
          <cell r="I11">
            <v>1863.7719999999999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BICACION_"/>
      <sheetName val="CUADRO"/>
      <sheetName val="ESTADO"/>
      <sheetName val="ORDEN_DE_CAMBIO_#_3"/>
      <sheetName val="orden_de_cambio_no_3"/>
      <sheetName val="Inf__Orden_cambio"/>
      <sheetName val="Precio"/>
      <sheetName val="analisis_de_pu"/>
      <sheetName val="CUBICACION"/>
      <sheetName val="analisis_de_costo"/>
      <sheetName val="Analisis_Unitarios"/>
      <sheetName val="Cargas_Sociales"/>
      <sheetName val="Datos_a_Project"/>
      <sheetName val="Tarifas_de_Alquiler_de_Equipo"/>
      <sheetName val="Mano_Obra"/>
      <sheetName val="listado"/>
      <sheetName val="CUBICACION_11"/>
      <sheetName val="Cotz_"/>
      <sheetName val="Ins"/>
      <sheetName val="Hoja1"/>
      <sheetName val="Ana-Basic"/>
      <sheetName val="Ana"/>
      <sheetName val="Ana_MO_Aparatos_Sanit"/>
      <sheetName val="Herram"/>
      <sheetName val="Dat"/>
      <sheetName val="DOBLEZ"/>
      <sheetName val="MOCuadrillas"/>
      <sheetName val="MOJornal"/>
      <sheetName val="PH_ANAL__S-A"/>
      <sheetName val="PH_ANAL__C-A"/>
      <sheetName val="presup__adenda_(10,408_685"/>
      <sheetName val="volumenes"/>
      <sheetName val="jornal"/>
      <sheetName val="Pu-Sanit_"/>
      <sheetName val="pu-elect_"/>
      <sheetName val="anal_term"/>
      <sheetName val="anal__horm_"/>
      <sheetName val="m__o__exc_"/>
      <sheetName val="Ana-Sanit_"/>
      <sheetName val="ana-elect_"/>
      <sheetName val="Mat"/>
      <sheetName val="puertas"/>
      <sheetName val="análisis"/>
      <sheetName val="Preferencias"/>
      <sheetName val="Analisis"/>
      <sheetName val="Cuantía"/>
      <sheetName val="AISC_13th_Ed__Properties_Viewer"/>
      <sheetName val="Puertas-Ventanas"/>
      <sheetName val="Finanzas"/>
      <sheetName val="Recursos"/>
      <sheetName val="Rendimiento"/>
      <sheetName val="Personal"/>
      <sheetName val="Presupuesto-Zapata_Aislada"/>
      <sheetName val="CUBICACION "/>
      <sheetName val="ORDEN DE CAMBIO # 3"/>
      <sheetName val="orden de cambio no.3"/>
      <sheetName val="Inf. Orden cambio"/>
      <sheetName val="analisis de pu"/>
      <sheetName val="analisis de costo"/>
      <sheetName val="Analisis Unitarios"/>
      <sheetName val="Cargas Sociales"/>
      <sheetName val="Datos a Project"/>
      <sheetName val="Tarifas de Alquiler de Equipo"/>
      <sheetName val="Mano Obra"/>
      <sheetName val="CUBICACION 11"/>
      <sheetName val="Cotz."/>
      <sheetName val="Ana MO Aparatos Sanit"/>
      <sheetName val="PH ANAL. S-A"/>
      <sheetName val="PH ANAL. C-A"/>
      <sheetName val="presup. adenda (10,408.685"/>
      <sheetName val="Pu-Sanit."/>
      <sheetName val="pu-elect."/>
      <sheetName val="anal term"/>
      <sheetName val="anal. horm."/>
      <sheetName val="m. o. exc."/>
      <sheetName val="Ana-Sanit."/>
      <sheetName val="ana-elect."/>
      <sheetName val="AISC 13th Ed. Properties Viewer"/>
      <sheetName val="Presupuesto-Zapata Aislada"/>
    </sheetNames>
    <sheetDataSet>
      <sheetData sheetId="0">
        <row r="1472">
          <cell r="E1472">
            <v>0.2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>
        <row r="1472">
          <cell r="E1472">
            <v>0.2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portes_Grales_Controles_de_O4"/>
      <sheetName val="Hoja1"/>
      <sheetName val="Hoja2"/>
      <sheetName val="Hoja3"/>
      <sheetName val="Ins1"/>
      <sheetName val="Ins2"/>
      <sheetName val="InsOfic"/>
      <sheetName val="Cotz_4"/>
      <sheetName val="Jornales"/>
      <sheetName val="Indirectos"/>
      <sheetName val="Indirectos_(2)4"/>
      <sheetName val="Indirectos_Ejec_4"/>
      <sheetName val="Analisis"/>
      <sheetName val="Pres-Cub-Adic"/>
      <sheetName val="Pres-Ejec_4"/>
      <sheetName val="Pedido_Unit_4"/>
      <sheetName val="Pedido_Masivo_4"/>
      <sheetName val="Soporte_Pedido_Unit_4"/>
      <sheetName val="Soporte_Pedido_Masivo_4"/>
      <sheetName val="Partidas_No_Contempladas4"/>
      <sheetName val="MATERIALES"/>
      <sheetName val="OBRAMANO"/>
      <sheetName val="EQUIPOS"/>
      <sheetName val="Mat"/>
      <sheetName val="Mezcla"/>
      <sheetName val="insumo"/>
      <sheetName val="CUBICACION_"/>
      <sheetName val="qqVgas"/>
      <sheetName val="MO"/>
      <sheetName val="Resumen_Precio_Equipos"/>
      <sheetName val="o_m__y_salarios"/>
      <sheetName val="Col_Amarre4"/>
      <sheetName val="Escalera"/>
      <sheetName val="Muros"/>
      <sheetName val="Análisis"/>
      <sheetName val="Precios"/>
      <sheetName val="Soportes_Grales_Controles_de_Ob"/>
      <sheetName val="Cotz_"/>
      <sheetName val="Indirectos_(2)"/>
      <sheetName val="Indirectos_Ejec_"/>
      <sheetName val="Pres-Ejec_"/>
      <sheetName val="Pedido_Unit_"/>
      <sheetName val="Pedido_Masivo_"/>
      <sheetName val="Soporte_Pedido_Unit_"/>
      <sheetName val="Soporte_Pedido_Masivo_"/>
      <sheetName val="Partidas_No_Contempladas"/>
      <sheetName val="Analisis_Unitarios"/>
      <sheetName val="presupuesto"/>
      <sheetName val="a"/>
      <sheetName val="electrico"/>
      <sheetName val="anal_term"/>
      <sheetName val="Ana-Sanit_"/>
      <sheetName val="Anal__horm_"/>
      <sheetName val="Col_Amarre"/>
      <sheetName val="Soportes_Grales_Controles_de_O1"/>
      <sheetName val="Cotz_1"/>
      <sheetName val="Indirectos_(2)1"/>
      <sheetName val="Indirectos_Ejec_1"/>
      <sheetName val="Pres-Ejec_1"/>
      <sheetName val="Pedido_Unit_1"/>
      <sheetName val="Pedido_Masivo_1"/>
      <sheetName val="Soporte_Pedido_Unit_1"/>
      <sheetName val="Soporte_Pedido_Masivo_1"/>
      <sheetName val="Partidas_No_Contempladas1"/>
      <sheetName val="Col_Amarre1"/>
      <sheetName val="Soportes_Grales_Controles_de_O2"/>
      <sheetName val="Cotz_2"/>
      <sheetName val="Indirectos_(2)2"/>
      <sheetName val="Indirectos_Ejec_2"/>
      <sheetName val="Pres-Ejec_2"/>
      <sheetName val="Pedido_Unit_2"/>
      <sheetName val="Pedido_Masivo_2"/>
      <sheetName val="Soporte_Pedido_Unit_2"/>
      <sheetName val="Soporte_Pedido_Masivo_2"/>
      <sheetName val="Partidas_No_Contempladas2"/>
      <sheetName val="Col_Amarre2"/>
      <sheetName val="Soportes_Grales_Controles_de_O3"/>
      <sheetName val="Cotz_3"/>
      <sheetName val="Indirectos_(2)3"/>
      <sheetName val="Indirectos_Ejec_3"/>
      <sheetName val="Pres-Ejec_3"/>
      <sheetName val="Pedido_Unit_3"/>
      <sheetName val="Pedido_Masivo_3"/>
      <sheetName val="Soporte_Pedido_Unit_3"/>
      <sheetName val="Soporte_Pedido_Masivo_3"/>
      <sheetName val="Partidas_No_Contempladas3"/>
      <sheetName val="Col_Amarre3"/>
      <sheetName val="Soportes_Grales_Controles_de_O5"/>
      <sheetName val="Cotz_5"/>
      <sheetName val="Indirectos_(2)5"/>
      <sheetName val="Indirectos_Ejec_5"/>
      <sheetName val="Pres-Ejec_5"/>
      <sheetName val="Pedido_Unit_5"/>
      <sheetName val="Pedido_Masivo_5"/>
      <sheetName val="Soporte_Pedido_Unit_5"/>
      <sheetName val="Soporte_Pedido_Masivo_5"/>
      <sheetName val="Partidas_No_Contempladas5"/>
      <sheetName val="CUBICACION_1"/>
      <sheetName val="Analisis_Unitarios1"/>
      <sheetName val="Col_Amarre5"/>
      <sheetName val="anal_term1"/>
      <sheetName val="Ana-Sanit_1"/>
      <sheetName val="Anal__horm_1"/>
      <sheetName val="Resumen_Precio_Equipos1"/>
      <sheetName val="o_m__y_salarios1"/>
      <sheetName val="Soportes Grales.Controles de Ob"/>
      <sheetName val="Cotz."/>
      <sheetName val="Indirectos (2)"/>
      <sheetName val="Indirectos Ejec."/>
      <sheetName val="Pres-Ejec."/>
      <sheetName val="Pedido Unit."/>
      <sheetName val="Pedido Masivo "/>
      <sheetName val="Soporte Pedido Unit."/>
      <sheetName val="Soporte Pedido Masivo "/>
      <sheetName val="Partidas No Contempladas"/>
      <sheetName val="CUBICACION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170"/>
  <sheetViews>
    <sheetView tabSelected="1" view="pageBreakPreview" topLeftCell="A138" zoomScale="75" zoomScaleNormal="75" zoomScalePageLayoutView="75" workbookViewId="0">
      <selection activeCell="A158" sqref="A158:M174"/>
    </sheetView>
  </sheetViews>
  <sheetFormatPr baseColWidth="10" defaultColWidth="9.140625" defaultRowHeight="15" x14ac:dyDescent="0.2"/>
  <cols>
    <col min="1" max="1" width="11.42578125" style="1" customWidth="1"/>
    <col min="2" max="2" width="62.42578125" style="1" customWidth="1"/>
    <col min="3" max="3" width="13.7109375" style="1" customWidth="1"/>
    <col min="4" max="4" width="12.140625" style="1" customWidth="1"/>
    <col min="5" max="5" width="17" style="2" customWidth="1"/>
    <col min="6" max="6" width="22.5703125" style="1" customWidth="1"/>
    <col min="7" max="7" width="23.7109375" style="1" customWidth="1"/>
    <col min="8" max="8" width="20.85546875" style="1" hidden="1" customWidth="1"/>
    <col min="9" max="9" width="20.28515625" style="1" hidden="1" customWidth="1"/>
    <col min="10" max="10" width="27.7109375" style="1" hidden="1" customWidth="1"/>
    <col min="11" max="11" width="19.7109375" style="1" hidden="1" customWidth="1"/>
    <col min="12" max="12" width="12.28515625" style="1" customWidth="1"/>
    <col min="13" max="13" width="11.5703125" style="1" customWidth="1"/>
    <col min="14" max="14" width="28.5703125" style="1" customWidth="1"/>
    <col min="15" max="16" width="9.140625" style="1" customWidth="1"/>
    <col min="17" max="1024" width="9.140625" style="1"/>
  </cols>
  <sheetData>
    <row r="1" spans="1:15" s="4" customFormat="1" ht="18" x14ac:dyDescent="0.25">
      <c r="A1" s="179" t="s">
        <v>20</v>
      </c>
      <c r="B1" s="179"/>
      <c r="C1" s="179"/>
      <c r="D1" s="179"/>
      <c r="E1" s="179"/>
      <c r="F1" s="179"/>
      <c r="G1" s="179"/>
      <c r="H1" s="3"/>
      <c r="I1" s="3"/>
      <c r="J1" s="3"/>
    </row>
    <row r="2" spans="1:15" s="4" customFormat="1" ht="18" x14ac:dyDescent="0.25">
      <c r="A2" s="179" t="s">
        <v>21</v>
      </c>
      <c r="B2" s="179"/>
      <c r="C2" s="179"/>
      <c r="D2" s="179"/>
      <c r="E2" s="179"/>
      <c r="F2" s="179"/>
      <c r="G2" s="179"/>
    </row>
    <row r="3" spans="1:15" s="4" customFormat="1" ht="18" x14ac:dyDescent="0.25">
      <c r="A3" s="180" t="s">
        <v>22</v>
      </c>
      <c r="B3" s="180"/>
      <c r="C3" s="180"/>
      <c r="D3" s="180"/>
      <c r="E3" s="180"/>
      <c r="F3" s="180"/>
      <c r="G3" s="180"/>
    </row>
    <row r="4" spans="1:15" s="4" customFormat="1" ht="20.25" x14ac:dyDescent="0.3">
      <c r="A4" s="5"/>
      <c r="B4" s="6"/>
      <c r="C4" s="7"/>
      <c r="D4" s="7"/>
      <c r="E4" s="8"/>
      <c r="F4" s="7"/>
      <c r="G4" s="7"/>
    </row>
    <row r="5" spans="1:15" s="1" customFormat="1" ht="18" x14ac:dyDescent="0.25">
      <c r="A5" s="181" t="s">
        <v>63</v>
      </c>
      <c r="B5" s="181"/>
      <c r="C5" s="20"/>
      <c r="D5" s="20"/>
      <c r="E5" s="20"/>
      <c r="F5" s="182"/>
      <c r="G5" s="182"/>
    </row>
    <row r="6" spans="1:15" s="9" customFormat="1" ht="75.75" customHeight="1" x14ac:dyDescent="0.25">
      <c r="A6" s="183" t="s">
        <v>64</v>
      </c>
      <c r="B6" s="183"/>
      <c r="C6" s="183"/>
      <c r="D6" s="183"/>
      <c r="E6" s="183"/>
      <c r="F6" s="183"/>
      <c r="G6" s="183"/>
    </row>
    <row r="7" spans="1:15" s="1" customFormat="1" ht="16.5" thickBot="1" x14ac:dyDescent="0.3">
      <c r="A7" s="14"/>
      <c r="B7" s="178"/>
      <c r="C7" s="178"/>
      <c r="D7" s="178"/>
      <c r="E7" s="178"/>
      <c r="F7" s="178"/>
      <c r="G7" s="178"/>
    </row>
    <row r="8" spans="1:15" s="1" customFormat="1" ht="23.25" customHeight="1" thickTop="1" thickBot="1" x14ac:dyDescent="0.3">
      <c r="A8" s="41" t="s">
        <v>6</v>
      </c>
      <c r="B8" s="42" t="s">
        <v>7</v>
      </c>
      <c r="C8" s="42" t="s">
        <v>8</v>
      </c>
      <c r="D8" s="42" t="s">
        <v>9</v>
      </c>
      <c r="E8" s="43" t="s">
        <v>10</v>
      </c>
      <c r="F8" s="42" t="s">
        <v>11</v>
      </c>
      <c r="G8" s="44" t="s">
        <v>1</v>
      </c>
      <c r="H8" s="13"/>
      <c r="I8" s="14"/>
      <c r="J8" s="14"/>
      <c r="K8" s="14"/>
      <c r="L8" s="14"/>
      <c r="M8" s="14"/>
      <c r="N8" s="14"/>
      <c r="O8" s="14"/>
    </row>
    <row r="9" spans="1:15" s="1" customFormat="1" ht="18.75" customHeight="1" thickTop="1" x14ac:dyDescent="0.25">
      <c r="A9" s="35"/>
      <c r="B9" s="36"/>
      <c r="C9" s="36"/>
      <c r="D9" s="36"/>
      <c r="E9" s="37"/>
      <c r="F9" s="36"/>
      <c r="G9" s="38"/>
      <c r="H9" s="15"/>
      <c r="I9" s="14"/>
      <c r="J9" s="14"/>
      <c r="K9" s="14"/>
      <c r="L9" s="14"/>
      <c r="M9" s="14"/>
      <c r="N9" s="14"/>
      <c r="O9" s="14"/>
    </row>
    <row r="10" spans="1:15" s="1" customFormat="1" ht="30" customHeight="1" x14ac:dyDescent="0.2">
      <c r="A10" s="45">
        <v>1</v>
      </c>
      <c r="B10" s="46" t="s">
        <v>12</v>
      </c>
      <c r="C10" s="47"/>
      <c r="D10" s="48"/>
      <c r="E10" s="49"/>
      <c r="F10" s="48"/>
      <c r="G10" s="50"/>
      <c r="H10" s="16"/>
      <c r="I10"/>
      <c r="J10"/>
      <c r="K10"/>
      <c r="L10"/>
      <c r="M10"/>
      <c r="N10"/>
      <c r="O10"/>
    </row>
    <row r="11" spans="1:15" s="1" customFormat="1" ht="30" customHeight="1" x14ac:dyDescent="0.2">
      <c r="A11" s="51">
        <f>+A10+0.1</f>
        <v>1.1000000000000001</v>
      </c>
      <c r="B11" s="48" t="s">
        <v>24</v>
      </c>
      <c r="C11" s="52">
        <v>7927.5899999999974</v>
      </c>
      <c r="D11" s="47" t="s">
        <v>2</v>
      </c>
      <c r="E11" s="52"/>
      <c r="F11" s="52">
        <f>ROUND(C11*E11,2)</f>
        <v>0</v>
      </c>
      <c r="G11" s="113"/>
      <c r="H11" s="17"/>
      <c r="I11" s="27"/>
      <c r="J11" s="28"/>
      <c r="K11"/>
      <c r="L11"/>
      <c r="M11"/>
      <c r="N11"/>
      <c r="O11"/>
    </row>
    <row r="12" spans="1:15" s="1" customFormat="1" ht="30" customHeight="1" x14ac:dyDescent="0.2">
      <c r="A12" s="51">
        <f t="shared" ref="A12" si="0">+A11+0.1</f>
        <v>1.2000000000000002</v>
      </c>
      <c r="B12" s="48" t="s">
        <v>65</v>
      </c>
      <c r="C12" s="168">
        <v>1</v>
      </c>
      <c r="D12" s="47" t="s">
        <v>3</v>
      </c>
      <c r="E12" s="52"/>
      <c r="F12" s="52">
        <f>ROUND(C12*E12,2)</f>
        <v>0</v>
      </c>
      <c r="G12" s="113">
        <f>SUM(F11:F12)</f>
        <v>0</v>
      </c>
      <c r="H12" s="17"/>
      <c r="I12" s="27"/>
      <c r="J12" s="28"/>
      <c r="K12"/>
      <c r="L12"/>
      <c r="M12"/>
      <c r="N12"/>
      <c r="O12"/>
    </row>
    <row r="13" spans="1:15" s="11" customFormat="1" ht="30" customHeight="1" x14ac:dyDescent="0.2">
      <c r="A13" s="45"/>
      <c r="B13" s="46"/>
      <c r="C13" s="53"/>
      <c r="D13" s="39"/>
      <c r="E13" s="52"/>
      <c r="F13" s="52"/>
      <c r="G13" s="114"/>
      <c r="H13" s="17"/>
      <c r="I13" s="27"/>
      <c r="J13" s="28"/>
      <c r="K13" s="14"/>
      <c r="L13" s="14"/>
      <c r="M13" s="14"/>
      <c r="N13" s="14"/>
      <c r="O13" s="14"/>
    </row>
    <row r="14" spans="1:15" s="11" customFormat="1" ht="30" customHeight="1" x14ac:dyDescent="0.2">
      <c r="A14" s="45">
        <v>2</v>
      </c>
      <c r="B14" s="46" t="s">
        <v>5</v>
      </c>
      <c r="C14" s="53"/>
      <c r="D14" s="48"/>
      <c r="E14" s="52"/>
      <c r="F14" s="52"/>
      <c r="G14" s="50"/>
      <c r="H14" s="17"/>
      <c r="I14" s="27"/>
      <c r="J14" s="28"/>
      <c r="K14"/>
      <c r="L14"/>
      <c r="M14"/>
      <c r="N14"/>
      <c r="O14"/>
    </row>
    <row r="15" spans="1:15" s="11" customFormat="1" ht="51.75" customHeight="1" x14ac:dyDescent="0.2">
      <c r="A15" s="51">
        <f>+A14+0.1</f>
        <v>2.1</v>
      </c>
      <c r="B15" s="54" t="s">
        <v>25</v>
      </c>
      <c r="C15" s="55">
        <v>5917.3816499999975</v>
      </c>
      <c r="D15" s="47" t="s">
        <v>0</v>
      </c>
      <c r="E15" s="52"/>
      <c r="F15" s="52">
        <f t="shared" ref="F15:F20" si="1">ROUND(C15*E15,2)</f>
        <v>0</v>
      </c>
      <c r="G15" s="56"/>
      <c r="H15" s="18"/>
      <c r="I15" s="27"/>
      <c r="J15" s="28"/>
      <c r="K15"/>
      <c r="L15"/>
      <c r="M15"/>
      <c r="N15"/>
      <c r="O15"/>
    </row>
    <row r="16" spans="1:15" s="11" customFormat="1" ht="30" customHeight="1" x14ac:dyDescent="0.2">
      <c r="A16" s="51">
        <f t="shared" ref="A16:A20" si="2">+A15+0.1</f>
        <v>2.2000000000000002</v>
      </c>
      <c r="B16" s="48" t="s">
        <v>26</v>
      </c>
      <c r="C16" s="55">
        <v>496.71344999999985</v>
      </c>
      <c r="D16" s="47" t="s">
        <v>0</v>
      </c>
      <c r="E16" s="52"/>
      <c r="F16" s="52">
        <f t="shared" si="1"/>
        <v>0</v>
      </c>
      <c r="G16" s="50"/>
      <c r="H16" s="18"/>
      <c r="I16" s="27"/>
      <c r="J16" s="28"/>
      <c r="K16"/>
      <c r="L16"/>
      <c r="M16"/>
      <c r="N16"/>
      <c r="O16"/>
    </row>
    <row r="17" spans="1:15" s="11" customFormat="1" ht="30" customHeight="1" x14ac:dyDescent="0.2">
      <c r="A17" s="51">
        <f t="shared" si="2"/>
        <v>2.3000000000000003</v>
      </c>
      <c r="B17" s="48" t="s">
        <v>27</v>
      </c>
      <c r="C17" s="55">
        <v>5339.8466861594788</v>
      </c>
      <c r="D17" s="47" t="s">
        <v>0</v>
      </c>
      <c r="E17" s="52"/>
      <c r="F17" s="52">
        <f t="shared" si="1"/>
        <v>0</v>
      </c>
      <c r="G17" s="113"/>
      <c r="H17" s="18"/>
      <c r="I17" s="27"/>
      <c r="J17" s="28"/>
      <c r="K17"/>
      <c r="L17"/>
      <c r="M17"/>
      <c r="N17"/>
      <c r="O17"/>
    </row>
    <row r="18" spans="1:15" s="11" customFormat="1" ht="30" customHeight="1" x14ac:dyDescent="0.2">
      <c r="A18" s="51">
        <f t="shared" si="2"/>
        <v>2.4000000000000004</v>
      </c>
      <c r="B18" s="48" t="s">
        <v>158</v>
      </c>
      <c r="C18" s="55">
        <v>5339.85</v>
      </c>
      <c r="D18" s="47" t="s">
        <v>0</v>
      </c>
      <c r="E18" s="52"/>
      <c r="F18" s="52">
        <f t="shared" si="1"/>
        <v>0</v>
      </c>
      <c r="G18" s="113"/>
      <c r="H18" s="18"/>
      <c r="I18" s="27"/>
      <c r="J18" s="28"/>
      <c r="K18"/>
      <c r="L18"/>
      <c r="M18"/>
      <c r="N18"/>
      <c r="O18"/>
    </row>
    <row r="19" spans="1:15" s="11" customFormat="1" ht="30" customHeight="1" x14ac:dyDescent="0.2">
      <c r="A19" s="51">
        <f t="shared" si="2"/>
        <v>2.5000000000000004</v>
      </c>
      <c r="B19" s="48" t="s">
        <v>28</v>
      </c>
      <c r="C19" s="55">
        <v>7692.5961449999968</v>
      </c>
      <c r="D19" s="57" t="s">
        <v>0</v>
      </c>
      <c r="E19" s="52"/>
      <c r="F19" s="52">
        <f t="shared" si="1"/>
        <v>0</v>
      </c>
      <c r="G19" s="59"/>
      <c r="H19" s="18"/>
      <c r="I19" s="27"/>
      <c r="J19" s="28"/>
      <c r="K19"/>
      <c r="L19"/>
      <c r="M19"/>
      <c r="N19"/>
      <c r="O19"/>
    </row>
    <row r="20" spans="1:15" s="11" customFormat="1" ht="30" customHeight="1" x14ac:dyDescent="0.2">
      <c r="A20" s="51">
        <f t="shared" si="2"/>
        <v>2.6000000000000005</v>
      </c>
      <c r="B20" s="48" t="s">
        <v>52</v>
      </c>
      <c r="C20" s="55">
        <v>3425.7999999999997</v>
      </c>
      <c r="D20" s="57" t="s">
        <v>2</v>
      </c>
      <c r="E20" s="52"/>
      <c r="F20" s="52">
        <f t="shared" si="1"/>
        <v>0</v>
      </c>
      <c r="G20" s="59">
        <f>SUM(F15:F20)</f>
        <v>0</v>
      </c>
      <c r="H20" s="18"/>
      <c r="I20" s="27"/>
      <c r="J20" s="28"/>
      <c r="K20"/>
      <c r="L20"/>
      <c r="M20"/>
      <c r="N20"/>
      <c r="O20"/>
    </row>
    <row r="21" spans="1:15" s="11" customFormat="1" ht="18.75" customHeight="1" x14ac:dyDescent="0.2">
      <c r="A21" s="51"/>
      <c r="B21" s="48"/>
      <c r="C21" s="57"/>
      <c r="D21" s="47"/>
      <c r="E21" s="52"/>
      <c r="F21" s="52"/>
      <c r="G21" s="113"/>
      <c r="H21" s="19"/>
      <c r="I21" s="27"/>
      <c r="J21" s="28"/>
      <c r="K21" s="20"/>
      <c r="L21" s="20"/>
      <c r="M21" s="20"/>
      <c r="N21" s="20"/>
      <c r="O21" s="20"/>
    </row>
    <row r="22" spans="1:15" s="11" customFormat="1" ht="39.75" customHeight="1" x14ac:dyDescent="0.2">
      <c r="A22" s="45">
        <v>3</v>
      </c>
      <c r="B22" s="58" t="s">
        <v>29</v>
      </c>
      <c r="C22" s="53"/>
      <c r="D22" s="47"/>
      <c r="E22" s="52"/>
      <c r="F22" s="52"/>
      <c r="G22" s="113"/>
      <c r="H22" s="19"/>
      <c r="I22" s="27"/>
      <c r="J22" s="28"/>
      <c r="K22" s="20"/>
      <c r="L22" s="20"/>
      <c r="M22" s="20"/>
      <c r="N22" s="20"/>
      <c r="O22" s="20"/>
    </row>
    <row r="23" spans="1:15" s="11" customFormat="1" ht="18.75" customHeight="1" x14ac:dyDescent="0.2">
      <c r="A23" s="45">
        <f>+A22+0.1</f>
        <v>3.1</v>
      </c>
      <c r="B23" s="58" t="s">
        <v>42</v>
      </c>
      <c r="C23" s="53"/>
      <c r="D23" s="47"/>
      <c r="E23" s="52"/>
      <c r="F23" s="52"/>
      <c r="G23" s="113"/>
      <c r="H23" s="19"/>
      <c r="I23" s="27"/>
      <c r="J23" s="28"/>
      <c r="K23" s="20"/>
      <c r="L23" s="20"/>
      <c r="M23" s="20"/>
      <c r="N23" s="20"/>
      <c r="O23" s="20"/>
    </row>
    <row r="24" spans="1:15" s="11" customFormat="1" ht="38.25" customHeight="1" x14ac:dyDescent="0.2">
      <c r="A24" s="51" t="s">
        <v>37</v>
      </c>
      <c r="B24" s="48" t="s">
        <v>66</v>
      </c>
      <c r="C24" s="55">
        <v>4995.8323869999986</v>
      </c>
      <c r="D24" s="47" t="s">
        <v>2</v>
      </c>
      <c r="E24" s="52"/>
      <c r="F24" s="55">
        <f>ROUND(C24*E24,2)</f>
        <v>0</v>
      </c>
      <c r="G24" s="113"/>
      <c r="H24" s="18"/>
      <c r="I24" s="27"/>
      <c r="J24" s="28"/>
      <c r="K24" s="20"/>
      <c r="L24" s="20"/>
      <c r="M24" s="20"/>
      <c r="N24" s="20"/>
      <c r="O24" s="20"/>
    </row>
    <row r="25" spans="1:15" s="11" customFormat="1" ht="38.25" customHeight="1" x14ac:dyDescent="0.2">
      <c r="A25" s="51" t="s">
        <v>67</v>
      </c>
      <c r="B25" s="48" t="s">
        <v>68</v>
      </c>
      <c r="C25" s="55">
        <v>1596.3361814399998</v>
      </c>
      <c r="D25" s="47" t="s">
        <v>2</v>
      </c>
      <c r="E25" s="52"/>
      <c r="F25" s="55">
        <f>ROUND(C25*E25,2)</f>
        <v>0</v>
      </c>
      <c r="G25" s="113"/>
      <c r="H25" s="18"/>
      <c r="I25" s="27"/>
      <c r="J25" s="28"/>
      <c r="K25" s="20"/>
      <c r="L25" s="20"/>
      <c r="M25" s="20"/>
      <c r="N25" s="20"/>
      <c r="O25" s="20"/>
    </row>
    <row r="26" spans="1:15" s="11" customFormat="1" ht="38.25" customHeight="1" x14ac:dyDescent="0.2">
      <c r="A26" s="51" t="s">
        <v>69</v>
      </c>
      <c r="B26" s="48" t="s">
        <v>70</v>
      </c>
      <c r="C26" s="55">
        <v>1439.8666306699997</v>
      </c>
      <c r="D26" s="47" t="s">
        <v>2</v>
      </c>
      <c r="E26" s="52"/>
      <c r="F26" s="55">
        <f>ROUND(C26*E26,2)</f>
        <v>0</v>
      </c>
      <c r="G26" s="113"/>
      <c r="H26" s="18"/>
      <c r="I26" s="27"/>
      <c r="J26" s="28"/>
      <c r="K26" s="20"/>
      <c r="L26" s="20"/>
      <c r="M26" s="20"/>
      <c r="N26" s="20"/>
      <c r="O26" s="20"/>
    </row>
    <row r="27" spans="1:15" s="11" customFormat="1" ht="38.25" customHeight="1" x14ac:dyDescent="0.2">
      <c r="A27" s="45">
        <v>3.2</v>
      </c>
      <c r="B27" s="46" t="s">
        <v>56</v>
      </c>
      <c r="C27" s="55"/>
      <c r="D27" s="47"/>
      <c r="E27" s="52"/>
      <c r="F27" s="169"/>
      <c r="G27" s="113"/>
      <c r="H27" s="18"/>
      <c r="I27" s="27"/>
      <c r="J27" s="28"/>
      <c r="K27" s="20"/>
      <c r="L27" s="20"/>
      <c r="M27" s="20"/>
      <c r="N27" s="20"/>
      <c r="O27" s="20"/>
    </row>
    <row r="28" spans="1:15" s="11" customFormat="1" ht="38.25" customHeight="1" x14ac:dyDescent="0.2">
      <c r="A28" s="51" t="s">
        <v>50</v>
      </c>
      <c r="B28" s="48" t="s">
        <v>71</v>
      </c>
      <c r="C28" s="55">
        <v>2</v>
      </c>
      <c r="D28" s="47" t="s">
        <v>4</v>
      </c>
      <c r="E28" s="52"/>
      <c r="F28" s="55">
        <f>ROUND(C28*E28,2)</f>
        <v>0</v>
      </c>
      <c r="G28" s="113"/>
      <c r="H28" s="18"/>
      <c r="I28" s="27"/>
      <c r="J28" s="28"/>
      <c r="K28" s="20"/>
      <c r="L28" s="20"/>
      <c r="M28" s="20"/>
      <c r="N28" s="20"/>
      <c r="O28" s="20"/>
    </row>
    <row r="29" spans="1:15" s="11" customFormat="1" ht="38.25" customHeight="1" x14ac:dyDescent="0.2">
      <c r="A29" s="51" t="s">
        <v>73</v>
      </c>
      <c r="B29" s="48" t="s">
        <v>72</v>
      </c>
      <c r="C29" s="55">
        <v>6</v>
      </c>
      <c r="D29" s="47" t="s">
        <v>4</v>
      </c>
      <c r="E29" s="52"/>
      <c r="F29" s="55">
        <f>ROUND(C29*E29,2)</f>
        <v>0</v>
      </c>
      <c r="G29" s="113"/>
      <c r="H29" s="18"/>
      <c r="I29" s="27"/>
      <c r="J29" s="28"/>
      <c r="K29" s="20"/>
      <c r="L29" s="20"/>
      <c r="M29" s="20"/>
      <c r="N29" s="20"/>
      <c r="O29" s="20"/>
    </row>
    <row r="30" spans="1:15" s="11" customFormat="1" ht="38.25" customHeight="1" x14ac:dyDescent="0.2">
      <c r="A30" s="51" t="s">
        <v>74</v>
      </c>
      <c r="B30" s="48" t="s">
        <v>75</v>
      </c>
      <c r="C30" s="55">
        <v>2</v>
      </c>
      <c r="D30" s="47" t="s">
        <v>4</v>
      </c>
      <c r="E30" s="52"/>
      <c r="F30" s="55">
        <f>ROUND(C30*E30,2)</f>
        <v>0</v>
      </c>
      <c r="G30" s="113"/>
      <c r="H30" s="18"/>
      <c r="I30" s="27"/>
      <c r="J30" s="28"/>
      <c r="K30" s="20"/>
      <c r="L30" s="20"/>
      <c r="M30" s="20"/>
      <c r="N30" s="20"/>
      <c r="O30" s="20"/>
    </row>
    <row r="31" spans="1:15" s="11" customFormat="1" ht="38.25" customHeight="1" x14ac:dyDescent="0.2">
      <c r="A31" s="51" t="s">
        <v>76</v>
      </c>
      <c r="B31" s="48" t="s">
        <v>77</v>
      </c>
      <c r="C31" s="55">
        <v>16</v>
      </c>
      <c r="D31" s="47" t="s">
        <v>4</v>
      </c>
      <c r="E31" s="52"/>
      <c r="F31" s="55">
        <f>ROUND(C31*E31,2)</f>
        <v>0</v>
      </c>
      <c r="G31" s="113"/>
      <c r="H31" s="18"/>
      <c r="I31" s="27"/>
      <c r="J31" s="28"/>
      <c r="K31" s="20"/>
      <c r="L31" s="20"/>
      <c r="M31" s="20"/>
      <c r="N31" s="20"/>
      <c r="O31" s="20"/>
    </row>
    <row r="32" spans="1:15" s="11" customFormat="1" ht="38.25" customHeight="1" x14ac:dyDescent="0.2">
      <c r="A32" s="51" t="s">
        <v>79</v>
      </c>
      <c r="B32" s="48" t="s">
        <v>78</v>
      </c>
      <c r="C32" s="55">
        <v>23</v>
      </c>
      <c r="D32" s="47" t="s">
        <v>4</v>
      </c>
      <c r="E32" s="52"/>
      <c r="F32" s="55">
        <f>ROUND(C32*E32,2)</f>
        <v>0</v>
      </c>
      <c r="G32" s="113"/>
      <c r="H32" s="18"/>
      <c r="I32" s="27"/>
      <c r="J32" s="28"/>
      <c r="K32" s="20"/>
      <c r="L32" s="20"/>
      <c r="M32" s="20"/>
      <c r="N32" s="20"/>
      <c r="O32" s="20"/>
    </row>
    <row r="33" spans="1:15" s="11" customFormat="1" ht="38.25" customHeight="1" x14ac:dyDescent="0.2">
      <c r="A33" s="45">
        <v>3.3</v>
      </c>
      <c r="B33" s="46" t="s">
        <v>62</v>
      </c>
      <c r="C33" s="55"/>
      <c r="D33" s="47"/>
      <c r="E33" s="52"/>
      <c r="F33" s="55"/>
      <c r="G33" s="113"/>
      <c r="H33" s="18"/>
      <c r="I33" s="27"/>
      <c r="J33" s="28"/>
      <c r="K33" s="20"/>
      <c r="L33" s="20"/>
      <c r="M33" s="20"/>
      <c r="N33" s="20"/>
      <c r="O33" s="20"/>
    </row>
    <row r="34" spans="1:15" s="11" customFormat="1" ht="38.25" customHeight="1" x14ac:dyDescent="0.2">
      <c r="A34" s="51" t="s">
        <v>51</v>
      </c>
      <c r="B34" s="48" t="s">
        <v>80</v>
      </c>
      <c r="C34" s="55">
        <v>2</v>
      </c>
      <c r="D34" s="47" t="s">
        <v>4</v>
      </c>
      <c r="E34" s="52"/>
      <c r="F34" s="55">
        <f t="shared" ref="F34:F46" si="3">ROUND(C34*E34,2)</f>
        <v>0</v>
      </c>
      <c r="G34" s="113"/>
      <c r="H34" s="18"/>
      <c r="I34" s="27"/>
      <c r="J34" s="28"/>
      <c r="K34" s="20"/>
      <c r="L34" s="20"/>
      <c r="M34" s="20"/>
      <c r="N34" s="20"/>
      <c r="O34" s="20"/>
    </row>
    <row r="35" spans="1:15" s="11" customFormat="1" ht="38.25" customHeight="1" x14ac:dyDescent="0.2">
      <c r="A35" s="51" t="s">
        <v>61</v>
      </c>
      <c r="B35" s="48" t="s">
        <v>89</v>
      </c>
      <c r="C35" s="55">
        <v>3</v>
      </c>
      <c r="D35" s="47" t="s">
        <v>4</v>
      </c>
      <c r="E35" s="52"/>
      <c r="F35" s="55">
        <f t="shared" si="3"/>
        <v>0</v>
      </c>
      <c r="G35" s="113"/>
      <c r="H35" s="18"/>
      <c r="I35" s="27"/>
      <c r="J35" s="28"/>
      <c r="K35" s="20"/>
      <c r="L35" s="20"/>
      <c r="M35" s="20"/>
      <c r="N35" s="20"/>
      <c r="O35" s="20"/>
    </row>
    <row r="36" spans="1:15" s="11" customFormat="1" ht="38.25" customHeight="1" x14ac:dyDescent="0.2">
      <c r="A36" s="51" t="s">
        <v>82</v>
      </c>
      <c r="B36" s="48" t="s">
        <v>81</v>
      </c>
      <c r="C36" s="55">
        <v>2</v>
      </c>
      <c r="D36" s="47" t="s">
        <v>4</v>
      </c>
      <c r="E36" s="52"/>
      <c r="F36" s="55">
        <f t="shared" si="3"/>
        <v>0</v>
      </c>
      <c r="G36" s="113"/>
      <c r="H36" s="18"/>
      <c r="I36" s="27"/>
      <c r="J36" s="28"/>
      <c r="K36" s="20"/>
      <c r="L36" s="20"/>
      <c r="M36" s="20"/>
      <c r="N36" s="20"/>
      <c r="O36" s="20"/>
    </row>
    <row r="37" spans="1:15" s="11" customFormat="1" ht="38.25" customHeight="1" thickBot="1" x14ac:dyDescent="0.25">
      <c r="A37" s="126" t="s">
        <v>84</v>
      </c>
      <c r="B37" s="172" t="s">
        <v>85</v>
      </c>
      <c r="C37" s="127">
        <v>4</v>
      </c>
      <c r="D37" s="128" t="s">
        <v>4</v>
      </c>
      <c r="E37" s="129"/>
      <c r="F37" s="127">
        <f t="shared" si="3"/>
        <v>0</v>
      </c>
      <c r="G37" s="173"/>
      <c r="H37" s="18"/>
      <c r="I37" s="27"/>
      <c r="J37" s="28"/>
      <c r="K37" s="20"/>
      <c r="L37" s="20"/>
      <c r="M37" s="20"/>
      <c r="N37" s="20"/>
      <c r="O37" s="20"/>
    </row>
    <row r="38" spans="1:15" s="11" customFormat="1" ht="38.25" customHeight="1" thickTop="1" x14ac:dyDescent="0.2">
      <c r="A38" s="170" t="s">
        <v>86</v>
      </c>
      <c r="B38" s="171" t="s">
        <v>83</v>
      </c>
      <c r="C38" s="67">
        <v>6</v>
      </c>
      <c r="D38" s="68" t="s">
        <v>4</v>
      </c>
      <c r="E38" s="69"/>
      <c r="F38" s="67">
        <f t="shared" si="3"/>
        <v>0</v>
      </c>
      <c r="G38" s="156"/>
      <c r="H38" s="18"/>
      <c r="I38" s="27"/>
      <c r="J38" s="28"/>
      <c r="K38" s="20"/>
      <c r="L38" s="20"/>
      <c r="M38" s="20"/>
      <c r="N38" s="20"/>
      <c r="O38" s="20"/>
    </row>
    <row r="39" spans="1:15" s="11" customFormat="1" ht="38.25" customHeight="1" x14ac:dyDescent="0.2">
      <c r="A39" s="51" t="s">
        <v>88</v>
      </c>
      <c r="B39" s="48" t="s">
        <v>87</v>
      </c>
      <c r="C39" s="55">
        <v>4</v>
      </c>
      <c r="D39" s="47" t="s">
        <v>4</v>
      </c>
      <c r="E39" s="52"/>
      <c r="F39" s="55">
        <f t="shared" si="3"/>
        <v>0</v>
      </c>
      <c r="G39" s="113"/>
      <c r="H39" s="18"/>
      <c r="I39" s="27"/>
      <c r="J39" s="28"/>
      <c r="K39" s="20"/>
      <c r="L39" s="20"/>
      <c r="M39" s="20"/>
      <c r="N39" s="20"/>
      <c r="O39" s="20"/>
    </row>
    <row r="40" spans="1:15" s="11" customFormat="1" ht="38.25" customHeight="1" x14ac:dyDescent="0.2">
      <c r="A40" s="121" t="s">
        <v>90</v>
      </c>
      <c r="B40" s="158" t="s">
        <v>92</v>
      </c>
      <c r="C40" s="123">
        <v>11</v>
      </c>
      <c r="D40" s="63" t="s">
        <v>4</v>
      </c>
      <c r="E40" s="124"/>
      <c r="F40" s="123">
        <f t="shared" si="3"/>
        <v>0</v>
      </c>
      <c r="G40" s="159"/>
      <c r="H40" s="18"/>
      <c r="I40" s="27"/>
      <c r="J40" s="28"/>
      <c r="K40" s="20"/>
      <c r="L40" s="20"/>
      <c r="M40" s="20"/>
      <c r="N40" s="20"/>
      <c r="O40" s="20"/>
    </row>
    <row r="41" spans="1:15" s="11" customFormat="1" ht="38.25" customHeight="1" x14ac:dyDescent="0.2">
      <c r="A41" s="170" t="s">
        <v>91</v>
      </c>
      <c r="B41" s="171" t="s">
        <v>94</v>
      </c>
      <c r="C41" s="67">
        <v>4</v>
      </c>
      <c r="D41" s="68" t="s">
        <v>4</v>
      </c>
      <c r="E41" s="69"/>
      <c r="F41" s="67">
        <f t="shared" si="3"/>
        <v>0</v>
      </c>
      <c r="G41" s="156"/>
      <c r="H41" s="18"/>
      <c r="I41" s="27"/>
      <c r="J41" s="28"/>
      <c r="K41" s="20"/>
      <c r="L41" s="20"/>
      <c r="M41" s="20"/>
      <c r="N41" s="20"/>
      <c r="O41" s="20"/>
    </row>
    <row r="42" spans="1:15" s="11" customFormat="1" ht="38.25" customHeight="1" x14ac:dyDescent="0.2">
      <c r="A42" s="51" t="s">
        <v>93</v>
      </c>
      <c r="B42" s="48" t="s">
        <v>96</v>
      </c>
      <c r="C42" s="55">
        <v>21</v>
      </c>
      <c r="D42" s="47" t="s">
        <v>4</v>
      </c>
      <c r="E42" s="52"/>
      <c r="F42" s="55">
        <f t="shared" si="3"/>
        <v>0</v>
      </c>
      <c r="G42" s="113"/>
      <c r="H42" s="18"/>
      <c r="I42" s="27"/>
      <c r="J42" s="28"/>
      <c r="K42" s="20"/>
      <c r="L42" s="20"/>
      <c r="M42" s="20"/>
      <c r="N42" s="20"/>
      <c r="O42" s="20"/>
    </row>
    <row r="43" spans="1:15" s="11" customFormat="1" ht="38.25" customHeight="1" x14ac:dyDescent="0.2">
      <c r="A43" s="51" t="s">
        <v>95</v>
      </c>
      <c r="B43" s="48" t="s">
        <v>98</v>
      </c>
      <c r="C43" s="55">
        <v>22</v>
      </c>
      <c r="D43" s="47" t="s">
        <v>4</v>
      </c>
      <c r="E43" s="52"/>
      <c r="F43" s="55">
        <f t="shared" si="3"/>
        <v>0</v>
      </c>
      <c r="G43" s="113"/>
      <c r="H43" s="18"/>
      <c r="I43" s="27"/>
      <c r="J43" s="28"/>
      <c r="K43" s="20"/>
      <c r="L43" s="20"/>
      <c r="M43" s="20"/>
      <c r="N43" s="20"/>
      <c r="O43" s="20"/>
    </row>
    <row r="44" spans="1:15" s="11" customFormat="1" ht="38.25" customHeight="1" x14ac:dyDescent="0.2">
      <c r="A44" s="51" t="s">
        <v>97</v>
      </c>
      <c r="B44" s="48" t="s">
        <v>101</v>
      </c>
      <c r="C44" s="55">
        <v>1</v>
      </c>
      <c r="D44" s="47" t="s">
        <v>4</v>
      </c>
      <c r="E44" s="52"/>
      <c r="F44" s="55">
        <f t="shared" si="3"/>
        <v>0</v>
      </c>
      <c r="G44" s="113"/>
      <c r="H44" s="18"/>
      <c r="I44" s="27"/>
      <c r="J44" s="28"/>
      <c r="K44" s="20"/>
      <c r="L44" s="20"/>
      <c r="M44" s="20"/>
      <c r="N44" s="20"/>
      <c r="O44" s="20"/>
    </row>
    <row r="45" spans="1:15" s="11" customFormat="1" ht="38.25" customHeight="1" x14ac:dyDescent="0.2">
      <c r="A45" s="51" t="s">
        <v>99</v>
      </c>
      <c r="B45" s="48" t="s">
        <v>102</v>
      </c>
      <c r="C45" s="55">
        <v>8</v>
      </c>
      <c r="D45" s="47" t="s">
        <v>4</v>
      </c>
      <c r="E45" s="52"/>
      <c r="F45" s="55">
        <f t="shared" si="3"/>
        <v>0</v>
      </c>
      <c r="G45" s="113"/>
      <c r="H45" s="18"/>
      <c r="I45" s="27"/>
      <c r="J45" s="28"/>
      <c r="K45" s="20"/>
      <c r="L45" s="20"/>
      <c r="M45" s="20"/>
      <c r="N45" s="20"/>
      <c r="O45" s="20"/>
    </row>
    <row r="46" spans="1:15" s="11" customFormat="1" ht="38.25" customHeight="1" x14ac:dyDescent="0.2">
      <c r="A46" s="51" t="s">
        <v>100</v>
      </c>
      <c r="B46" s="48" t="s">
        <v>103</v>
      </c>
      <c r="C46" s="55">
        <v>4</v>
      </c>
      <c r="D46" s="47" t="s">
        <v>4</v>
      </c>
      <c r="E46" s="52"/>
      <c r="F46" s="55">
        <f t="shared" si="3"/>
        <v>0</v>
      </c>
      <c r="G46" s="113"/>
      <c r="H46" s="18"/>
      <c r="I46" s="27"/>
      <c r="J46" s="28"/>
      <c r="K46" s="20"/>
      <c r="L46" s="20"/>
      <c r="M46" s="20"/>
      <c r="N46" s="20"/>
      <c r="O46" s="20"/>
    </row>
    <row r="47" spans="1:15" s="11" customFormat="1" ht="38.25" customHeight="1" x14ac:dyDescent="0.2">
      <c r="A47" s="45">
        <v>3.4</v>
      </c>
      <c r="B47" s="46" t="s">
        <v>104</v>
      </c>
      <c r="C47" s="55"/>
      <c r="D47" s="47"/>
      <c r="E47" s="52"/>
      <c r="F47" s="55"/>
      <c r="G47" s="113"/>
      <c r="H47" s="18"/>
      <c r="I47" s="27"/>
      <c r="J47" s="28"/>
      <c r="K47" s="20"/>
      <c r="L47" s="20"/>
      <c r="M47" s="20"/>
      <c r="N47" s="20"/>
      <c r="O47" s="20"/>
    </row>
    <row r="48" spans="1:15" s="11" customFormat="1" ht="38.25" customHeight="1" x14ac:dyDescent="0.2">
      <c r="A48" s="51" t="s">
        <v>54</v>
      </c>
      <c r="B48" s="48" t="s">
        <v>105</v>
      </c>
      <c r="C48" s="55">
        <v>28</v>
      </c>
      <c r="D48" s="47" t="s">
        <v>4</v>
      </c>
      <c r="E48" s="52"/>
      <c r="F48" s="55">
        <f>ROUND(C48*E48,2)</f>
        <v>0</v>
      </c>
      <c r="G48" s="113"/>
      <c r="H48" s="18"/>
      <c r="I48" s="27"/>
      <c r="J48" s="28"/>
      <c r="K48" s="20"/>
      <c r="L48" s="20"/>
      <c r="M48" s="20"/>
      <c r="N48" s="20"/>
      <c r="O48" s="20"/>
    </row>
    <row r="49" spans="1:15" s="11" customFormat="1" ht="38.25" customHeight="1" x14ac:dyDescent="0.2">
      <c r="A49" s="45">
        <v>3.5</v>
      </c>
      <c r="B49" s="46" t="s">
        <v>106</v>
      </c>
      <c r="C49" s="55"/>
      <c r="D49" s="47"/>
      <c r="E49" s="52"/>
      <c r="F49" s="55"/>
      <c r="G49" s="113"/>
      <c r="H49" s="18"/>
      <c r="I49" s="27"/>
      <c r="J49" s="28"/>
      <c r="K49" s="20"/>
      <c r="L49" s="20"/>
      <c r="M49" s="20"/>
      <c r="N49" s="20"/>
      <c r="O49" s="20"/>
    </row>
    <row r="50" spans="1:15" s="11" customFormat="1" ht="38.25" customHeight="1" x14ac:dyDescent="0.2">
      <c r="A50" s="51" t="s">
        <v>107</v>
      </c>
      <c r="B50" s="48" t="s">
        <v>78</v>
      </c>
      <c r="C50" s="55">
        <v>1</v>
      </c>
      <c r="D50" s="47" t="s">
        <v>4</v>
      </c>
      <c r="E50" s="52"/>
      <c r="F50" s="55">
        <f>ROUND(C50*E50,2)</f>
        <v>0</v>
      </c>
      <c r="G50" s="113"/>
      <c r="H50" s="18"/>
      <c r="I50" s="27"/>
      <c r="J50" s="28"/>
      <c r="K50" s="20"/>
      <c r="L50" s="20"/>
      <c r="M50" s="20"/>
      <c r="N50" s="20"/>
      <c r="O50" s="20"/>
    </row>
    <row r="51" spans="1:15" s="11" customFormat="1" ht="38.25" customHeight="1" x14ac:dyDescent="0.2">
      <c r="A51" s="45">
        <v>3.6</v>
      </c>
      <c r="B51" s="46" t="s">
        <v>108</v>
      </c>
      <c r="C51" s="55"/>
      <c r="D51" s="47"/>
      <c r="E51" s="52"/>
      <c r="F51" s="55"/>
      <c r="G51" s="113"/>
      <c r="H51" s="18"/>
      <c r="I51" s="27"/>
      <c r="J51" s="28"/>
      <c r="K51" s="20"/>
      <c r="L51" s="20"/>
      <c r="M51" s="20"/>
      <c r="N51" s="20"/>
      <c r="O51" s="20"/>
    </row>
    <row r="52" spans="1:15" s="11" customFormat="1" ht="38.25" customHeight="1" x14ac:dyDescent="0.2">
      <c r="A52" s="51" t="s">
        <v>110</v>
      </c>
      <c r="B52" s="48" t="s">
        <v>109</v>
      </c>
      <c r="C52" s="55">
        <v>8</v>
      </c>
      <c r="D52" s="47" t="s">
        <v>4</v>
      </c>
      <c r="E52" s="52"/>
      <c r="F52" s="55">
        <f>ROUND(C52*E52,2)</f>
        <v>0</v>
      </c>
      <c r="G52" s="113"/>
      <c r="H52" s="18"/>
      <c r="I52" s="27"/>
      <c r="J52" s="28"/>
      <c r="K52" s="20"/>
      <c r="L52" s="20"/>
      <c r="M52" s="20"/>
      <c r="N52" s="20"/>
      <c r="O52" s="20"/>
    </row>
    <row r="53" spans="1:15" s="11" customFormat="1" ht="38.25" customHeight="1" x14ac:dyDescent="0.2">
      <c r="A53" s="45">
        <v>3.7</v>
      </c>
      <c r="B53" s="46" t="s">
        <v>112</v>
      </c>
      <c r="C53" s="55"/>
      <c r="D53" s="47"/>
      <c r="E53" s="52"/>
      <c r="F53" s="55"/>
      <c r="G53" s="113"/>
      <c r="H53" s="18"/>
      <c r="I53" s="27"/>
      <c r="J53" s="28"/>
      <c r="K53" s="20"/>
      <c r="L53" s="20"/>
      <c r="M53" s="20"/>
      <c r="N53" s="20"/>
      <c r="O53" s="20"/>
    </row>
    <row r="54" spans="1:15" s="11" customFormat="1" ht="38.25" customHeight="1" x14ac:dyDescent="0.2">
      <c r="A54" s="51" t="s">
        <v>111</v>
      </c>
      <c r="B54" s="48" t="s">
        <v>77</v>
      </c>
      <c r="C54" s="55">
        <v>2</v>
      </c>
      <c r="D54" s="47" t="s">
        <v>4</v>
      </c>
      <c r="E54" s="52"/>
      <c r="F54" s="55">
        <f>ROUND(C54*E54,2)</f>
        <v>0</v>
      </c>
      <c r="G54" s="113"/>
      <c r="H54" s="18"/>
      <c r="I54" s="27"/>
      <c r="J54" s="28"/>
      <c r="K54" s="20"/>
      <c r="L54" s="20"/>
      <c r="M54" s="20"/>
      <c r="N54" s="20"/>
      <c r="O54" s="20"/>
    </row>
    <row r="55" spans="1:15" s="11" customFormat="1" ht="38.25" customHeight="1" x14ac:dyDescent="0.2">
      <c r="A55" s="45">
        <v>3.8</v>
      </c>
      <c r="B55" s="46" t="s">
        <v>55</v>
      </c>
      <c r="C55" s="55"/>
      <c r="D55" s="47"/>
      <c r="E55" s="52"/>
      <c r="F55" s="55"/>
      <c r="G55" s="113"/>
      <c r="H55" s="18"/>
      <c r="I55" s="27"/>
      <c r="J55" s="28"/>
      <c r="K55" s="20"/>
      <c r="L55" s="20"/>
      <c r="M55" s="20"/>
      <c r="N55" s="20"/>
      <c r="O55" s="20"/>
    </row>
    <row r="56" spans="1:15" s="11" customFormat="1" ht="42" customHeight="1" x14ac:dyDescent="0.2">
      <c r="A56" s="51" t="s">
        <v>58</v>
      </c>
      <c r="B56" s="48" t="s">
        <v>113</v>
      </c>
      <c r="C56" s="55">
        <v>6</v>
      </c>
      <c r="D56" s="47" t="s">
        <v>4</v>
      </c>
      <c r="E56" s="52"/>
      <c r="F56" s="160">
        <f>C56*E56</f>
        <v>0</v>
      </c>
      <c r="G56" s="113"/>
      <c r="H56" s="18"/>
      <c r="I56" s="27"/>
      <c r="J56" s="28"/>
      <c r="K56" s="20"/>
      <c r="L56" s="20"/>
      <c r="M56" s="20"/>
      <c r="N56" s="20"/>
      <c r="O56" s="20"/>
    </row>
    <row r="57" spans="1:15" s="11" customFormat="1" ht="41.25" customHeight="1" x14ac:dyDescent="0.2">
      <c r="A57" s="170" t="s">
        <v>59</v>
      </c>
      <c r="B57" s="48" t="s">
        <v>114</v>
      </c>
      <c r="C57" s="55">
        <v>1</v>
      </c>
      <c r="D57" s="47" t="s">
        <v>4</v>
      </c>
      <c r="E57" s="52"/>
      <c r="F57" s="160">
        <f>C57*E57</f>
        <v>0</v>
      </c>
      <c r="G57" s="156"/>
      <c r="H57" s="18"/>
      <c r="I57" s="27"/>
      <c r="J57" s="28"/>
      <c r="K57" s="20"/>
      <c r="L57" s="20"/>
      <c r="M57" s="20"/>
      <c r="N57" s="20"/>
      <c r="O57" s="20"/>
    </row>
    <row r="58" spans="1:15" s="11" customFormat="1" ht="38.25" customHeight="1" x14ac:dyDescent="0.2">
      <c r="A58" s="170" t="s">
        <v>117</v>
      </c>
      <c r="B58" s="171" t="s">
        <v>118</v>
      </c>
      <c r="C58" s="55">
        <v>7</v>
      </c>
      <c r="D58" s="47" t="s">
        <v>4</v>
      </c>
      <c r="E58" s="52"/>
      <c r="F58" s="160">
        <f>C58*E58</f>
        <v>0</v>
      </c>
      <c r="G58" s="156"/>
      <c r="H58" s="18"/>
      <c r="I58" s="27"/>
      <c r="J58" s="28"/>
      <c r="K58" s="20"/>
      <c r="L58" s="20"/>
      <c r="M58" s="20"/>
      <c r="N58" s="20"/>
      <c r="O58" s="20"/>
    </row>
    <row r="59" spans="1:15" s="11" customFormat="1" ht="38.25" customHeight="1" x14ac:dyDescent="0.2">
      <c r="A59" s="130">
        <v>3.9</v>
      </c>
      <c r="B59" s="155" t="s">
        <v>57</v>
      </c>
      <c r="C59" s="55"/>
      <c r="D59" s="47"/>
      <c r="E59" s="52"/>
      <c r="F59" s="160"/>
      <c r="G59" s="156"/>
      <c r="H59" s="18"/>
      <c r="I59" s="27"/>
      <c r="J59" s="28"/>
      <c r="K59" s="20"/>
      <c r="L59" s="20"/>
      <c r="M59" s="20"/>
      <c r="N59" s="20"/>
      <c r="O59" s="20"/>
    </row>
    <row r="60" spans="1:15" s="11" customFormat="1" ht="38.25" customHeight="1" x14ac:dyDescent="0.2">
      <c r="A60" s="51" t="s">
        <v>115</v>
      </c>
      <c r="B60" s="48" t="s">
        <v>119</v>
      </c>
      <c r="C60" s="55">
        <v>49</v>
      </c>
      <c r="D60" s="47" t="s">
        <v>4</v>
      </c>
      <c r="E60" s="52"/>
      <c r="F60" s="160">
        <f>C60*E60</f>
        <v>0</v>
      </c>
      <c r="G60" s="113"/>
      <c r="H60" s="18"/>
      <c r="I60" s="27"/>
      <c r="J60" s="28"/>
      <c r="K60" s="20"/>
      <c r="L60" s="20"/>
      <c r="M60" s="20"/>
      <c r="N60" s="20"/>
      <c r="O60" s="20"/>
    </row>
    <row r="61" spans="1:15" s="11" customFormat="1" ht="38.25" customHeight="1" x14ac:dyDescent="0.2">
      <c r="A61" s="51" t="s">
        <v>116</v>
      </c>
      <c r="B61" s="48" t="s">
        <v>120</v>
      </c>
      <c r="C61" s="55">
        <v>60</v>
      </c>
      <c r="D61" s="47" t="s">
        <v>4</v>
      </c>
      <c r="E61" s="52"/>
      <c r="F61" s="160">
        <f>C61*E61</f>
        <v>0</v>
      </c>
      <c r="G61" s="113"/>
      <c r="H61" s="18"/>
      <c r="I61" s="27"/>
      <c r="J61" s="28"/>
      <c r="K61" s="20"/>
      <c r="L61" s="20"/>
      <c r="M61" s="20"/>
      <c r="N61" s="20"/>
      <c r="O61" s="20"/>
    </row>
    <row r="62" spans="1:15" s="11" customFormat="1" ht="38.25" customHeight="1" thickBot="1" x14ac:dyDescent="0.25">
      <c r="A62" s="126" t="s">
        <v>116</v>
      </c>
      <c r="B62" s="172" t="s">
        <v>121</v>
      </c>
      <c r="C62" s="127">
        <v>18</v>
      </c>
      <c r="D62" s="128" t="s">
        <v>4</v>
      </c>
      <c r="E62" s="129"/>
      <c r="F62" s="176">
        <f>C62*E62</f>
        <v>0</v>
      </c>
      <c r="G62" s="173">
        <f>SUM(F22:F62)</f>
        <v>0</v>
      </c>
      <c r="H62" s="18"/>
      <c r="I62" s="27"/>
      <c r="J62" s="28"/>
      <c r="K62" s="20"/>
      <c r="L62" s="20"/>
      <c r="M62" s="20"/>
      <c r="N62" s="20"/>
      <c r="O62" s="20"/>
    </row>
    <row r="63" spans="1:15" s="11" customFormat="1" ht="18.75" customHeight="1" thickTop="1" x14ac:dyDescent="0.2">
      <c r="A63" s="130"/>
      <c r="B63" s="125"/>
      <c r="C63" s="67"/>
      <c r="D63" s="68"/>
      <c r="E63" s="69"/>
      <c r="F63" s="175"/>
      <c r="G63" s="156"/>
      <c r="H63" s="19"/>
      <c r="I63" s="27"/>
      <c r="J63" s="28"/>
      <c r="K63"/>
      <c r="L63"/>
      <c r="M63"/>
      <c r="N63"/>
      <c r="O63"/>
    </row>
    <row r="64" spans="1:15" s="11" customFormat="1" ht="43.5" customHeight="1" x14ac:dyDescent="0.2">
      <c r="A64" s="45">
        <v>4</v>
      </c>
      <c r="B64" s="58" t="s">
        <v>30</v>
      </c>
      <c r="C64" s="53"/>
      <c r="D64" s="47"/>
      <c r="E64" s="52"/>
      <c r="F64" s="52"/>
      <c r="G64" s="113"/>
      <c r="H64" s="19"/>
      <c r="I64" s="27"/>
      <c r="J64" s="28"/>
      <c r="K64"/>
      <c r="L64"/>
      <c r="M64"/>
      <c r="N64"/>
      <c r="O64"/>
    </row>
    <row r="65" spans="1:15" s="11" customFormat="1" ht="24.75" customHeight="1" x14ac:dyDescent="0.2">
      <c r="A65" s="45">
        <f>+A64+0.1</f>
        <v>4.0999999999999996</v>
      </c>
      <c r="B65" s="58" t="s">
        <v>42</v>
      </c>
      <c r="C65" s="53"/>
      <c r="D65" s="47"/>
      <c r="E65" s="52"/>
      <c r="F65" s="52"/>
      <c r="G65" s="113"/>
      <c r="H65" s="19"/>
      <c r="I65" s="27"/>
      <c r="J65" s="28"/>
      <c r="K65"/>
      <c r="L65"/>
      <c r="M65"/>
      <c r="N65"/>
      <c r="O65"/>
    </row>
    <row r="66" spans="1:15" s="11" customFormat="1" ht="30" customHeight="1" x14ac:dyDescent="0.2">
      <c r="A66" s="51" t="s">
        <v>38</v>
      </c>
      <c r="B66" s="48" t="s">
        <v>66</v>
      </c>
      <c r="C66" s="55">
        <v>4995.8323869999986</v>
      </c>
      <c r="D66" s="47" t="s">
        <v>2</v>
      </c>
      <c r="E66" s="52"/>
      <c r="F66" s="55">
        <f>ROUND(C66*E66,2)</f>
        <v>0</v>
      </c>
      <c r="G66" s="113"/>
      <c r="H66" s="19"/>
      <c r="I66" s="27"/>
      <c r="J66" s="28"/>
      <c r="K66"/>
      <c r="L66"/>
      <c r="M66"/>
      <c r="N66"/>
      <c r="O66"/>
    </row>
    <row r="67" spans="1:15" s="11" customFormat="1" ht="30" customHeight="1" x14ac:dyDescent="0.2">
      <c r="A67" s="51" t="s">
        <v>122</v>
      </c>
      <c r="B67" s="48" t="s">
        <v>68</v>
      </c>
      <c r="C67" s="55">
        <v>1596.3361814399998</v>
      </c>
      <c r="D67" s="47" t="s">
        <v>2</v>
      </c>
      <c r="E67" s="52"/>
      <c r="F67" s="55">
        <f>ROUND(C67*E67,2)</f>
        <v>0</v>
      </c>
      <c r="G67" s="113"/>
      <c r="H67" s="19"/>
      <c r="I67" s="27"/>
      <c r="J67" s="28"/>
      <c r="K67"/>
      <c r="L67"/>
      <c r="M67"/>
      <c r="N67"/>
      <c r="O67"/>
    </row>
    <row r="68" spans="1:15" s="10" customFormat="1" ht="30" customHeight="1" x14ac:dyDescent="0.2">
      <c r="A68" s="51" t="s">
        <v>123</v>
      </c>
      <c r="B68" s="48" t="s">
        <v>70</v>
      </c>
      <c r="C68" s="55">
        <v>1439.8666306699997</v>
      </c>
      <c r="D68" s="47" t="s">
        <v>2</v>
      </c>
      <c r="E68" s="52"/>
      <c r="F68" s="55">
        <f>ROUND(C68*E68,2)</f>
        <v>0</v>
      </c>
      <c r="G68" s="113"/>
      <c r="H68" s="16"/>
      <c r="I68" s="27"/>
      <c r="J68" s="28"/>
      <c r="K68"/>
      <c r="L68"/>
      <c r="M68"/>
      <c r="N68"/>
      <c r="O68"/>
    </row>
    <row r="69" spans="1:15" s="10" customFormat="1" ht="30" customHeight="1" x14ac:dyDescent="0.2">
      <c r="A69" s="45">
        <v>4.2</v>
      </c>
      <c r="B69" s="46" t="s">
        <v>56</v>
      </c>
      <c r="C69" s="55"/>
      <c r="D69" s="47"/>
      <c r="E69" s="52"/>
      <c r="F69" s="169"/>
      <c r="G69" s="113"/>
      <c r="H69" s="16"/>
      <c r="I69" s="27"/>
      <c r="J69" s="28"/>
      <c r="K69"/>
      <c r="L69"/>
      <c r="M69"/>
      <c r="N69"/>
      <c r="O69"/>
    </row>
    <row r="70" spans="1:15" s="10" customFormat="1" ht="30" customHeight="1" x14ac:dyDescent="0.2">
      <c r="A70" s="51" t="s">
        <v>124</v>
      </c>
      <c r="B70" s="48" t="s">
        <v>71</v>
      </c>
      <c r="C70" s="55">
        <v>2</v>
      </c>
      <c r="D70" s="47" t="s">
        <v>4</v>
      </c>
      <c r="E70" s="52"/>
      <c r="F70" s="55">
        <f>ROUND(C70*E70,2)</f>
        <v>0</v>
      </c>
      <c r="G70" s="113"/>
      <c r="H70" s="16"/>
      <c r="I70" s="27"/>
      <c r="J70" s="28"/>
      <c r="K70"/>
      <c r="L70"/>
      <c r="M70"/>
      <c r="N70"/>
      <c r="O70"/>
    </row>
    <row r="71" spans="1:15" s="10" customFormat="1" ht="30" customHeight="1" x14ac:dyDescent="0.2">
      <c r="A71" s="51" t="s">
        <v>125</v>
      </c>
      <c r="B71" s="48" t="s">
        <v>72</v>
      </c>
      <c r="C71" s="55">
        <v>6</v>
      </c>
      <c r="D71" s="47" t="s">
        <v>4</v>
      </c>
      <c r="E71" s="52"/>
      <c r="F71" s="55">
        <f>ROUND(C71*E71,2)</f>
        <v>0</v>
      </c>
      <c r="G71" s="113"/>
      <c r="H71" s="16"/>
      <c r="I71" s="27"/>
      <c r="J71" s="28"/>
      <c r="K71"/>
      <c r="L71"/>
      <c r="M71"/>
      <c r="N71"/>
      <c r="O71"/>
    </row>
    <row r="72" spans="1:15" s="10" customFormat="1" ht="30" customHeight="1" x14ac:dyDescent="0.2">
      <c r="A72" s="51" t="s">
        <v>126</v>
      </c>
      <c r="B72" s="48" t="s">
        <v>75</v>
      </c>
      <c r="C72" s="55">
        <v>2</v>
      </c>
      <c r="D72" s="47" t="s">
        <v>4</v>
      </c>
      <c r="E72" s="52"/>
      <c r="F72" s="55">
        <f>ROUND(C72*E72,2)</f>
        <v>0</v>
      </c>
      <c r="G72" s="113"/>
      <c r="H72" s="16"/>
      <c r="I72" s="27"/>
      <c r="J72" s="28"/>
      <c r="K72"/>
      <c r="L72"/>
      <c r="M72"/>
      <c r="N72"/>
      <c r="O72"/>
    </row>
    <row r="73" spans="1:15" s="10" customFormat="1" ht="30" customHeight="1" x14ac:dyDescent="0.2">
      <c r="A73" s="51" t="s">
        <v>127</v>
      </c>
      <c r="B73" s="48" t="s">
        <v>77</v>
      </c>
      <c r="C73" s="55">
        <v>16</v>
      </c>
      <c r="D73" s="47" t="s">
        <v>4</v>
      </c>
      <c r="E73" s="52"/>
      <c r="F73" s="55">
        <f>ROUND(C73*E73,2)</f>
        <v>0</v>
      </c>
      <c r="G73" s="113"/>
      <c r="H73" s="16"/>
      <c r="I73" s="27"/>
      <c r="J73" s="28"/>
      <c r="K73"/>
      <c r="L73"/>
      <c r="M73"/>
      <c r="N73"/>
      <c r="O73"/>
    </row>
    <row r="74" spans="1:15" s="10" customFormat="1" ht="30" customHeight="1" x14ac:dyDescent="0.2">
      <c r="A74" s="51" t="s">
        <v>128</v>
      </c>
      <c r="B74" s="48" t="s">
        <v>78</v>
      </c>
      <c r="C74" s="55">
        <v>23</v>
      </c>
      <c r="D74" s="47" t="s">
        <v>4</v>
      </c>
      <c r="E74" s="52"/>
      <c r="F74" s="55">
        <f>ROUND(C74*E74,2)</f>
        <v>0</v>
      </c>
      <c r="G74" s="113"/>
      <c r="H74" s="16"/>
      <c r="I74" s="27"/>
      <c r="J74" s="28"/>
      <c r="K74"/>
      <c r="L74"/>
      <c r="M74"/>
      <c r="N74"/>
      <c r="O74"/>
    </row>
    <row r="75" spans="1:15" s="10" customFormat="1" ht="30" customHeight="1" x14ac:dyDescent="0.2">
      <c r="A75" s="45">
        <v>4.3</v>
      </c>
      <c r="B75" s="46" t="s">
        <v>62</v>
      </c>
      <c r="C75" s="55"/>
      <c r="D75" s="47"/>
      <c r="E75" s="52"/>
      <c r="F75" s="55"/>
      <c r="G75" s="113"/>
      <c r="H75" s="16"/>
      <c r="I75" s="27"/>
      <c r="J75" s="28"/>
      <c r="K75"/>
      <c r="L75"/>
      <c r="M75"/>
      <c r="N75"/>
      <c r="O75"/>
    </row>
    <row r="76" spans="1:15" s="10" customFormat="1" ht="30" customHeight="1" x14ac:dyDescent="0.2">
      <c r="A76" s="51" t="s">
        <v>129</v>
      </c>
      <c r="B76" s="48" t="s">
        <v>80</v>
      </c>
      <c r="C76" s="55">
        <v>2</v>
      </c>
      <c r="D76" s="47" t="s">
        <v>4</v>
      </c>
      <c r="E76" s="52"/>
      <c r="F76" s="55">
        <f t="shared" ref="F76:F90" si="4">ROUND(C76*E76,2)</f>
        <v>0</v>
      </c>
      <c r="G76" s="113"/>
      <c r="H76" s="16"/>
      <c r="I76" s="27"/>
      <c r="J76" s="28"/>
      <c r="K76"/>
      <c r="L76"/>
      <c r="M76"/>
      <c r="N76"/>
      <c r="O76"/>
    </row>
    <row r="77" spans="1:15" s="10" customFormat="1" ht="30" customHeight="1" x14ac:dyDescent="0.2">
      <c r="A77" s="51" t="s">
        <v>130</v>
      </c>
      <c r="B77" s="48" t="s">
        <v>89</v>
      </c>
      <c r="C77" s="55">
        <v>3</v>
      </c>
      <c r="D77" s="47" t="s">
        <v>4</v>
      </c>
      <c r="E77" s="52"/>
      <c r="F77" s="55">
        <f t="shared" si="4"/>
        <v>0</v>
      </c>
      <c r="G77" s="113"/>
      <c r="H77" s="16"/>
      <c r="I77" s="27"/>
      <c r="J77" s="28"/>
      <c r="K77"/>
      <c r="L77"/>
      <c r="M77"/>
      <c r="N77"/>
      <c r="O77"/>
    </row>
    <row r="78" spans="1:15" s="10" customFormat="1" ht="30" customHeight="1" x14ac:dyDescent="0.2">
      <c r="A78" s="51" t="s">
        <v>131</v>
      </c>
      <c r="B78" s="48" t="s">
        <v>81</v>
      </c>
      <c r="C78" s="55">
        <v>2</v>
      </c>
      <c r="D78" s="47" t="s">
        <v>4</v>
      </c>
      <c r="E78" s="52"/>
      <c r="F78" s="55">
        <f t="shared" si="4"/>
        <v>0</v>
      </c>
      <c r="G78" s="113"/>
      <c r="H78" s="16"/>
      <c r="I78" s="27"/>
      <c r="J78" s="28"/>
      <c r="K78"/>
      <c r="L78"/>
      <c r="M78"/>
      <c r="N78"/>
      <c r="O78"/>
    </row>
    <row r="79" spans="1:15" s="10" customFormat="1" ht="30" customHeight="1" x14ac:dyDescent="0.2">
      <c r="A79" s="51" t="s">
        <v>132</v>
      </c>
      <c r="B79" s="48" t="s">
        <v>85</v>
      </c>
      <c r="C79" s="55">
        <v>4</v>
      </c>
      <c r="D79" s="47" t="s">
        <v>4</v>
      </c>
      <c r="E79" s="52"/>
      <c r="F79" s="55">
        <f t="shared" si="4"/>
        <v>0</v>
      </c>
      <c r="G79" s="113"/>
      <c r="H79" s="16"/>
      <c r="I79" s="27"/>
      <c r="J79" s="28"/>
      <c r="K79"/>
      <c r="L79"/>
      <c r="M79"/>
      <c r="N79"/>
      <c r="O79"/>
    </row>
    <row r="80" spans="1:15" s="10" customFormat="1" ht="30" customHeight="1" x14ac:dyDescent="0.2">
      <c r="A80" s="51" t="s">
        <v>133</v>
      </c>
      <c r="B80" s="48" t="s">
        <v>83</v>
      </c>
      <c r="C80" s="55">
        <v>6</v>
      </c>
      <c r="D80" s="47" t="s">
        <v>4</v>
      </c>
      <c r="E80" s="52"/>
      <c r="F80" s="55">
        <f t="shared" si="4"/>
        <v>0</v>
      </c>
      <c r="G80" s="113"/>
      <c r="H80" s="16"/>
      <c r="I80" s="27"/>
      <c r="J80" s="28"/>
      <c r="K80"/>
      <c r="L80"/>
      <c r="M80"/>
      <c r="N80"/>
      <c r="O80"/>
    </row>
    <row r="81" spans="1:15" s="10" customFormat="1" ht="30" customHeight="1" x14ac:dyDescent="0.2">
      <c r="A81" s="51" t="s">
        <v>134</v>
      </c>
      <c r="B81" s="48" t="s">
        <v>87</v>
      </c>
      <c r="C81" s="55">
        <v>2</v>
      </c>
      <c r="D81" s="47" t="s">
        <v>4</v>
      </c>
      <c r="E81" s="52"/>
      <c r="F81" s="55">
        <f t="shared" si="4"/>
        <v>0</v>
      </c>
      <c r="G81" s="113"/>
      <c r="H81" s="16"/>
      <c r="I81" s="27"/>
      <c r="J81" s="28"/>
      <c r="K81"/>
      <c r="L81"/>
      <c r="M81"/>
      <c r="N81"/>
      <c r="O81"/>
    </row>
    <row r="82" spans="1:15" s="10" customFormat="1" ht="30" customHeight="1" x14ac:dyDescent="0.2">
      <c r="A82" s="51" t="s">
        <v>135</v>
      </c>
      <c r="B82" s="48" t="s">
        <v>87</v>
      </c>
      <c r="C82" s="55">
        <v>2</v>
      </c>
      <c r="D82" s="47" t="s">
        <v>4</v>
      </c>
      <c r="E82" s="52"/>
      <c r="F82" s="55">
        <f t="shared" si="4"/>
        <v>0</v>
      </c>
      <c r="G82" s="113"/>
      <c r="H82" s="16"/>
      <c r="I82" s="27"/>
      <c r="J82" s="28"/>
      <c r="K82"/>
      <c r="L82"/>
      <c r="M82"/>
      <c r="N82"/>
      <c r="O82"/>
    </row>
    <row r="83" spans="1:15" s="10" customFormat="1" ht="30" customHeight="1" x14ac:dyDescent="0.2">
      <c r="A83" s="170" t="s">
        <v>136</v>
      </c>
      <c r="B83" s="171" t="s">
        <v>92</v>
      </c>
      <c r="C83" s="67">
        <v>11</v>
      </c>
      <c r="D83" s="68" t="s">
        <v>4</v>
      </c>
      <c r="E83" s="69"/>
      <c r="F83" s="67">
        <f t="shared" si="4"/>
        <v>0</v>
      </c>
      <c r="G83" s="156"/>
      <c r="H83" s="16"/>
      <c r="I83" s="27"/>
      <c r="J83" s="28"/>
      <c r="K83"/>
      <c r="L83"/>
      <c r="M83"/>
      <c r="N83"/>
      <c r="O83"/>
    </row>
    <row r="84" spans="1:15" s="10" customFormat="1" ht="30" customHeight="1" x14ac:dyDescent="0.2">
      <c r="A84" s="51" t="s">
        <v>137</v>
      </c>
      <c r="B84" s="48" t="s">
        <v>94</v>
      </c>
      <c r="C84" s="55">
        <v>4</v>
      </c>
      <c r="D84" s="47" t="s">
        <v>4</v>
      </c>
      <c r="E84" s="52"/>
      <c r="F84" s="55">
        <f t="shared" si="4"/>
        <v>0</v>
      </c>
      <c r="G84" s="113"/>
      <c r="H84" s="16"/>
      <c r="I84" s="27"/>
      <c r="J84" s="28"/>
      <c r="K84"/>
      <c r="L84"/>
      <c r="M84"/>
      <c r="N84"/>
      <c r="O84"/>
    </row>
    <row r="85" spans="1:15" s="10" customFormat="1" ht="30" customHeight="1" x14ac:dyDescent="0.2">
      <c r="A85" s="51" t="s">
        <v>138</v>
      </c>
      <c r="B85" s="48" t="s">
        <v>96</v>
      </c>
      <c r="C85" s="55">
        <v>21</v>
      </c>
      <c r="D85" s="47" t="s">
        <v>4</v>
      </c>
      <c r="E85" s="52"/>
      <c r="F85" s="55">
        <f t="shared" si="4"/>
        <v>0</v>
      </c>
      <c r="G85" s="113"/>
      <c r="H85" s="16"/>
      <c r="I85" s="27"/>
      <c r="J85" s="28"/>
      <c r="K85"/>
      <c r="L85"/>
      <c r="M85"/>
      <c r="N85"/>
      <c r="O85"/>
    </row>
    <row r="86" spans="1:15" s="10" customFormat="1" ht="30" customHeight="1" x14ac:dyDescent="0.2">
      <c r="A86" s="51" t="s">
        <v>139</v>
      </c>
      <c r="B86" s="48" t="s">
        <v>98</v>
      </c>
      <c r="C86" s="55">
        <v>7</v>
      </c>
      <c r="D86" s="47" t="s">
        <v>4</v>
      </c>
      <c r="E86" s="52"/>
      <c r="F86" s="55">
        <f t="shared" si="4"/>
        <v>0</v>
      </c>
      <c r="G86" s="113"/>
      <c r="H86" s="16"/>
      <c r="I86" s="27"/>
      <c r="J86" s="28"/>
      <c r="K86"/>
      <c r="L86"/>
      <c r="M86"/>
      <c r="N86"/>
      <c r="O86"/>
    </row>
    <row r="87" spans="1:15" s="10" customFormat="1" ht="30" customHeight="1" x14ac:dyDescent="0.2">
      <c r="A87" s="51" t="s">
        <v>140</v>
      </c>
      <c r="B87" s="48" t="s">
        <v>98</v>
      </c>
      <c r="C87" s="55">
        <v>15</v>
      </c>
      <c r="D87" s="47" t="s">
        <v>4</v>
      </c>
      <c r="E87" s="52"/>
      <c r="F87" s="55">
        <f t="shared" si="4"/>
        <v>0</v>
      </c>
      <c r="G87" s="113"/>
      <c r="H87" s="16"/>
      <c r="I87" s="27"/>
      <c r="J87" s="28"/>
      <c r="K87"/>
      <c r="L87"/>
      <c r="M87"/>
      <c r="N87"/>
      <c r="O87"/>
    </row>
    <row r="88" spans="1:15" s="10" customFormat="1" ht="30" customHeight="1" x14ac:dyDescent="0.2">
      <c r="A88" s="51" t="s">
        <v>141</v>
      </c>
      <c r="B88" s="48" t="s">
        <v>101</v>
      </c>
      <c r="C88" s="55">
        <v>1</v>
      </c>
      <c r="D88" s="47" t="s">
        <v>4</v>
      </c>
      <c r="E88" s="52"/>
      <c r="F88" s="55">
        <f t="shared" si="4"/>
        <v>0</v>
      </c>
      <c r="G88" s="113"/>
      <c r="H88" s="16"/>
      <c r="I88" s="27"/>
      <c r="J88" s="28"/>
      <c r="K88"/>
      <c r="L88"/>
      <c r="M88"/>
      <c r="N88"/>
      <c r="O88"/>
    </row>
    <row r="89" spans="1:15" s="10" customFormat="1" ht="30" customHeight="1" x14ac:dyDescent="0.2">
      <c r="A89" s="51" t="s">
        <v>142</v>
      </c>
      <c r="B89" s="48" t="s">
        <v>102</v>
      </c>
      <c r="C89" s="55">
        <v>8</v>
      </c>
      <c r="D89" s="47" t="s">
        <v>4</v>
      </c>
      <c r="E89" s="52"/>
      <c r="F89" s="55">
        <f t="shared" si="4"/>
        <v>0</v>
      </c>
      <c r="G89" s="113"/>
      <c r="H89" s="16"/>
      <c r="I89" s="27"/>
      <c r="J89" s="28"/>
      <c r="K89"/>
      <c r="L89"/>
      <c r="M89"/>
      <c r="N89"/>
      <c r="O89"/>
    </row>
    <row r="90" spans="1:15" s="10" customFormat="1" ht="30" customHeight="1" x14ac:dyDescent="0.2">
      <c r="A90" s="51" t="s">
        <v>143</v>
      </c>
      <c r="B90" s="48" t="s">
        <v>103</v>
      </c>
      <c r="C90" s="55">
        <v>4</v>
      </c>
      <c r="D90" s="47" t="s">
        <v>4</v>
      </c>
      <c r="E90" s="52"/>
      <c r="F90" s="55">
        <f t="shared" si="4"/>
        <v>0</v>
      </c>
      <c r="G90" s="113"/>
      <c r="H90" s="16"/>
      <c r="I90" s="27"/>
      <c r="J90" s="28"/>
      <c r="K90"/>
      <c r="L90"/>
      <c r="M90"/>
      <c r="N90"/>
      <c r="O90"/>
    </row>
    <row r="91" spans="1:15" s="10" customFormat="1" ht="30" customHeight="1" x14ac:dyDescent="0.2">
      <c r="A91" s="45">
        <v>4.4000000000000004</v>
      </c>
      <c r="B91" s="46" t="s">
        <v>104</v>
      </c>
      <c r="C91" s="55"/>
      <c r="D91" s="47"/>
      <c r="E91" s="52"/>
      <c r="F91" s="55"/>
      <c r="G91" s="113"/>
      <c r="H91" s="16"/>
      <c r="I91" s="27"/>
      <c r="J91" s="28"/>
      <c r="K91"/>
      <c r="L91"/>
      <c r="M91"/>
      <c r="N91"/>
      <c r="O91"/>
    </row>
    <row r="92" spans="1:15" s="10" customFormat="1" ht="30" customHeight="1" thickBot="1" x14ac:dyDescent="0.25">
      <c r="A92" s="126" t="s">
        <v>144</v>
      </c>
      <c r="B92" s="172" t="s">
        <v>105</v>
      </c>
      <c r="C92" s="127">
        <v>28</v>
      </c>
      <c r="D92" s="128" t="s">
        <v>4</v>
      </c>
      <c r="E92" s="129"/>
      <c r="F92" s="127">
        <f>ROUND(C92*E92,2)</f>
        <v>0</v>
      </c>
      <c r="G92" s="173"/>
      <c r="H92" s="16"/>
      <c r="I92" s="27"/>
      <c r="J92" s="28"/>
      <c r="K92"/>
      <c r="L92"/>
      <c r="M92"/>
      <c r="N92"/>
      <c r="O92"/>
    </row>
    <row r="93" spans="1:15" s="10" customFormat="1" ht="30" customHeight="1" thickTop="1" x14ac:dyDescent="0.2">
      <c r="A93" s="130">
        <v>4.5</v>
      </c>
      <c r="B93" s="155" t="s">
        <v>106</v>
      </c>
      <c r="C93" s="67"/>
      <c r="D93" s="68"/>
      <c r="E93" s="69"/>
      <c r="F93" s="67"/>
      <c r="G93" s="156"/>
      <c r="H93" s="16"/>
      <c r="I93" s="27"/>
      <c r="J93" s="28"/>
      <c r="K93"/>
      <c r="L93"/>
      <c r="M93"/>
      <c r="N93"/>
      <c r="O93"/>
    </row>
    <row r="94" spans="1:15" s="10" customFormat="1" ht="30" customHeight="1" x14ac:dyDescent="0.2">
      <c r="A94" s="51" t="s">
        <v>145</v>
      </c>
      <c r="B94" s="48" t="s">
        <v>78</v>
      </c>
      <c r="C94" s="55">
        <v>1</v>
      </c>
      <c r="D94" s="47" t="s">
        <v>4</v>
      </c>
      <c r="E94" s="52"/>
      <c r="F94" s="55">
        <f>ROUND(C94*E94,2)</f>
        <v>0</v>
      </c>
      <c r="G94" s="113"/>
      <c r="H94" s="16"/>
      <c r="I94" s="27"/>
      <c r="J94" s="28"/>
      <c r="K94"/>
      <c r="L94"/>
      <c r="M94"/>
      <c r="N94"/>
      <c r="O94"/>
    </row>
    <row r="95" spans="1:15" s="10" customFormat="1" ht="30" customHeight="1" x14ac:dyDescent="0.2">
      <c r="A95" s="45">
        <v>4.5999999999999996</v>
      </c>
      <c r="B95" s="46" t="s">
        <v>108</v>
      </c>
      <c r="C95" s="55"/>
      <c r="D95" s="47"/>
      <c r="E95" s="52"/>
      <c r="F95" s="55"/>
      <c r="G95" s="113"/>
      <c r="H95" s="16"/>
      <c r="I95" s="27"/>
      <c r="J95" s="28"/>
      <c r="K95"/>
      <c r="L95"/>
      <c r="M95"/>
      <c r="N95"/>
      <c r="O95"/>
    </row>
    <row r="96" spans="1:15" s="10" customFormat="1" ht="30" customHeight="1" x14ac:dyDescent="0.2">
      <c r="A96" s="51" t="s">
        <v>146</v>
      </c>
      <c r="B96" s="48" t="s">
        <v>109</v>
      </c>
      <c r="C96" s="55">
        <v>8</v>
      </c>
      <c r="D96" s="47" t="s">
        <v>4</v>
      </c>
      <c r="E96" s="52"/>
      <c r="F96" s="55">
        <f>ROUND(C96*E96,2)</f>
        <v>0</v>
      </c>
      <c r="G96" s="113"/>
      <c r="H96" s="16"/>
      <c r="I96" s="27"/>
      <c r="J96" s="28"/>
      <c r="K96"/>
      <c r="L96"/>
      <c r="M96"/>
      <c r="N96"/>
      <c r="O96"/>
    </row>
    <row r="97" spans="1:15" s="10" customFormat="1" ht="30" customHeight="1" x14ac:dyDescent="0.2">
      <c r="A97" s="45">
        <v>4.7</v>
      </c>
      <c r="B97" s="46" t="s">
        <v>112</v>
      </c>
      <c r="C97" s="55"/>
      <c r="D97" s="47"/>
      <c r="E97" s="52"/>
      <c r="F97" s="55"/>
      <c r="G97" s="113"/>
      <c r="H97" s="16"/>
      <c r="I97" s="27"/>
      <c r="J97" s="28"/>
      <c r="K97"/>
      <c r="L97"/>
      <c r="M97"/>
      <c r="N97"/>
      <c r="O97"/>
    </row>
    <row r="98" spans="1:15" s="10" customFormat="1" ht="30" customHeight="1" x14ac:dyDescent="0.2">
      <c r="A98" s="51" t="s">
        <v>147</v>
      </c>
      <c r="B98" s="48" t="s">
        <v>77</v>
      </c>
      <c r="C98" s="55">
        <v>2</v>
      </c>
      <c r="D98" s="47" t="s">
        <v>4</v>
      </c>
      <c r="E98" s="52"/>
      <c r="F98" s="55">
        <f>ROUND(C98*E98,2)</f>
        <v>0</v>
      </c>
      <c r="G98" s="113"/>
      <c r="H98" s="16"/>
      <c r="I98" s="27"/>
      <c r="J98" s="28"/>
      <c r="K98"/>
      <c r="L98"/>
      <c r="M98"/>
      <c r="N98"/>
      <c r="O98"/>
    </row>
    <row r="99" spans="1:15" s="10" customFormat="1" ht="30" customHeight="1" x14ac:dyDescent="0.2">
      <c r="A99" s="45">
        <v>4.8</v>
      </c>
      <c r="B99" s="46" t="s">
        <v>55</v>
      </c>
      <c r="C99" s="55"/>
      <c r="D99" s="47"/>
      <c r="E99" s="52"/>
      <c r="F99" s="55"/>
      <c r="G99" s="113"/>
      <c r="H99" s="16"/>
      <c r="I99" s="27"/>
      <c r="J99" s="28"/>
      <c r="K99"/>
      <c r="L99"/>
      <c r="M99"/>
      <c r="N99"/>
      <c r="O99"/>
    </row>
    <row r="100" spans="1:15" s="10" customFormat="1" ht="51.75" customHeight="1" x14ac:dyDescent="0.2">
      <c r="A100" s="51" t="s">
        <v>148</v>
      </c>
      <c r="B100" s="48" t="s">
        <v>113</v>
      </c>
      <c r="C100" s="55">
        <v>6</v>
      </c>
      <c r="D100" s="47" t="s">
        <v>4</v>
      </c>
      <c r="E100" s="52"/>
      <c r="F100" s="160">
        <f>C100*E100</f>
        <v>0</v>
      </c>
      <c r="G100" s="113"/>
      <c r="H100" s="16"/>
      <c r="I100" s="27"/>
      <c r="J100" s="28"/>
      <c r="K100"/>
      <c r="L100"/>
      <c r="M100"/>
      <c r="N100"/>
      <c r="O100"/>
    </row>
    <row r="101" spans="1:15" s="10" customFormat="1" ht="45.75" customHeight="1" x14ac:dyDescent="0.2">
      <c r="A101" s="170" t="s">
        <v>149</v>
      </c>
      <c r="B101" s="48" t="s">
        <v>114</v>
      </c>
      <c r="C101" s="55">
        <v>1</v>
      </c>
      <c r="D101" s="47" t="s">
        <v>4</v>
      </c>
      <c r="E101" s="52"/>
      <c r="F101" s="160">
        <f>C101*E101</f>
        <v>0</v>
      </c>
      <c r="G101" s="156"/>
      <c r="H101" s="16"/>
      <c r="I101" s="27"/>
      <c r="J101" s="28"/>
      <c r="K101"/>
      <c r="L101"/>
      <c r="M101"/>
      <c r="N101"/>
      <c r="O101"/>
    </row>
    <row r="102" spans="1:15" s="10" customFormat="1" ht="44.25" customHeight="1" x14ac:dyDescent="0.2">
      <c r="A102" s="170" t="s">
        <v>150</v>
      </c>
      <c r="B102" s="171" t="s">
        <v>159</v>
      </c>
      <c r="C102" s="55">
        <v>7</v>
      </c>
      <c r="D102" s="47" t="s">
        <v>4</v>
      </c>
      <c r="E102" s="52"/>
      <c r="F102" s="160">
        <f>C102*E102</f>
        <v>0</v>
      </c>
      <c r="G102" s="156">
        <f>SUM(F64:F102)</f>
        <v>0</v>
      </c>
      <c r="H102" s="16"/>
      <c r="I102" s="27"/>
      <c r="J102" s="28"/>
      <c r="K102"/>
      <c r="L102"/>
      <c r="M102"/>
      <c r="N102"/>
      <c r="O102"/>
    </row>
    <row r="103" spans="1:15" s="10" customFormat="1" ht="18.75" customHeight="1" x14ac:dyDescent="0.2">
      <c r="A103" s="51"/>
      <c r="B103" s="58"/>
      <c r="C103" s="55"/>
      <c r="D103" s="47"/>
      <c r="E103" s="52"/>
      <c r="F103" s="52"/>
      <c r="G103" s="115"/>
      <c r="H103" s="16"/>
      <c r="I103" s="27"/>
      <c r="J103" s="28"/>
      <c r="K103"/>
      <c r="L103"/>
      <c r="M103"/>
      <c r="N103"/>
      <c r="O103"/>
    </row>
    <row r="104" spans="1:15" s="10" customFormat="1" ht="18.75" customHeight="1" x14ac:dyDescent="0.2">
      <c r="A104" s="51"/>
      <c r="B104" s="58"/>
      <c r="C104" s="55"/>
      <c r="D104" s="47"/>
      <c r="E104" s="52"/>
      <c r="F104" s="52"/>
      <c r="G104" s="115"/>
      <c r="H104" s="16"/>
      <c r="I104" s="27"/>
      <c r="J104" s="28"/>
      <c r="K104"/>
      <c r="L104"/>
      <c r="M104"/>
      <c r="N104"/>
      <c r="O104"/>
    </row>
    <row r="105" spans="1:15" s="10" customFormat="1" ht="18.75" customHeight="1" x14ac:dyDescent="0.2">
      <c r="A105" s="45">
        <v>5</v>
      </c>
      <c r="B105" s="58" t="s">
        <v>151</v>
      </c>
      <c r="C105" s="55">
        <v>9</v>
      </c>
      <c r="D105" s="47" t="s">
        <v>0</v>
      </c>
      <c r="E105" s="52"/>
      <c r="F105" s="52">
        <f>ROUND(C105*E105,2)</f>
        <v>0</v>
      </c>
      <c r="G105" s="59">
        <f>SUM(F105)</f>
        <v>0</v>
      </c>
      <c r="H105" s="19"/>
      <c r="I105" s="27"/>
      <c r="J105" s="28"/>
      <c r="K105"/>
      <c r="L105"/>
      <c r="M105" s="177"/>
      <c r="N105"/>
      <c r="O105"/>
    </row>
    <row r="106" spans="1:15" s="10" customFormat="1" ht="18.75" customHeight="1" x14ac:dyDescent="0.2">
      <c r="A106" s="121"/>
      <c r="B106" s="122"/>
      <c r="C106" s="123"/>
      <c r="D106" s="63"/>
      <c r="E106" s="124"/>
      <c r="F106" s="52"/>
      <c r="G106" s="174"/>
      <c r="H106" s="16"/>
      <c r="I106" s="27"/>
      <c r="J106" s="28"/>
      <c r="K106"/>
      <c r="L106"/>
      <c r="M106"/>
      <c r="N106"/>
      <c r="O106"/>
    </row>
    <row r="107" spans="1:15" s="10" customFormat="1" ht="18.75" customHeight="1" x14ac:dyDescent="0.2">
      <c r="A107" s="130">
        <v>6</v>
      </c>
      <c r="B107" s="125" t="s">
        <v>33</v>
      </c>
      <c r="C107" s="67"/>
      <c r="D107" s="68"/>
      <c r="E107" s="69"/>
      <c r="F107" s="52"/>
      <c r="G107" s="167"/>
      <c r="H107" s="16"/>
      <c r="I107" s="27"/>
      <c r="J107" s="28"/>
      <c r="K107"/>
      <c r="L107"/>
      <c r="M107"/>
      <c r="N107"/>
      <c r="O107"/>
    </row>
    <row r="108" spans="1:15" s="10" customFormat="1" ht="18.75" customHeight="1" x14ac:dyDescent="0.2">
      <c r="A108" s="45">
        <f>+A107+0.1</f>
        <v>6.1</v>
      </c>
      <c r="B108" s="58" t="s">
        <v>42</v>
      </c>
      <c r="C108" s="55"/>
      <c r="D108" s="47"/>
      <c r="E108" s="52"/>
      <c r="F108" s="52"/>
      <c r="G108" s="56"/>
      <c r="H108" s="16"/>
      <c r="I108" s="27"/>
      <c r="J108" s="28"/>
      <c r="K108"/>
      <c r="L108"/>
      <c r="M108"/>
      <c r="N108"/>
      <c r="O108"/>
    </row>
    <row r="109" spans="1:15" s="10" customFormat="1" ht="30.75" customHeight="1" x14ac:dyDescent="0.2">
      <c r="A109" s="121" t="s">
        <v>39</v>
      </c>
      <c r="B109" s="122" t="str">
        <f>B24</f>
        <v>Ø3" PVC SDR-21</v>
      </c>
      <c r="C109" s="123">
        <v>4995.8323869999986</v>
      </c>
      <c r="D109" s="47" t="s">
        <v>2</v>
      </c>
      <c r="E109" s="124"/>
      <c r="F109" s="52">
        <f>+E109*C109</f>
        <v>0</v>
      </c>
      <c r="G109" s="116"/>
      <c r="H109" s="16"/>
      <c r="I109" s="27"/>
      <c r="J109" s="28"/>
      <c r="K109"/>
      <c r="L109"/>
      <c r="M109"/>
      <c r="N109"/>
      <c r="O109"/>
    </row>
    <row r="110" spans="1:15" s="10" customFormat="1" ht="30.75" customHeight="1" x14ac:dyDescent="0.2">
      <c r="A110" s="121" t="s">
        <v>152</v>
      </c>
      <c r="B110" s="122" t="str">
        <f>B25</f>
        <v>Ø4" PVC SDR-21</v>
      </c>
      <c r="C110" s="123">
        <v>1596.3361814399998</v>
      </c>
      <c r="D110" s="47" t="s">
        <v>2</v>
      </c>
      <c r="E110" s="124"/>
      <c r="F110" s="52">
        <f t="shared" ref="F110:F111" si="5">+E110*C110</f>
        <v>0</v>
      </c>
      <c r="G110" s="116"/>
      <c r="H110" s="16"/>
      <c r="I110" s="27"/>
      <c r="J110" s="28"/>
      <c r="K110"/>
      <c r="L110"/>
      <c r="M110"/>
      <c r="N110"/>
      <c r="O110"/>
    </row>
    <row r="111" spans="1:15" s="10" customFormat="1" ht="30.75" customHeight="1" x14ac:dyDescent="0.2">
      <c r="A111" s="121" t="s">
        <v>153</v>
      </c>
      <c r="B111" s="122" t="str">
        <f>B68</f>
        <v>Ø8" PVC SDR-26</v>
      </c>
      <c r="C111" s="123">
        <v>1439.8666306699997</v>
      </c>
      <c r="D111" s="47" t="s">
        <v>2</v>
      </c>
      <c r="E111" s="124"/>
      <c r="F111" s="52">
        <f t="shared" si="5"/>
        <v>0</v>
      </c>
      <c r="G111" s="116">
        <f>SUM(F109:F111)</f>
        <v>0</v>
      </c>
      <c r="H111" s="16"/>
      <c r="I111" s="27"/>
      <c r="J111" s="28"/>
      <c r="K111"/>
      <c r="L111"/>
      <c r="M111"/>
      <c r="N111"/>
      <c r="O111"/>
    </row>
    <row r="112" spans="1:15" s="10" customFormat="1" ht="18.75" customHeight="1" x14ac:dyDescent="0.2">
      <c r="A112" s="45"/>
      <c r="B112" s="58"/>
      <c r="C112" s="55"/>
      <c r="D112" s="47"/>
      <c r="E112" s="52"/>
      <c r="F112" s="52"/>
      <c r="G112" s="59"/>
      <c r="H112" s="16"/>
      <c r="I112" s="27"/>
      <c r="J112" s="28"/>
      <c r="K112"/>
      <c r="L112"/>
      <c r="M112"/>
      <c r="N112"/>
      <c r="O112"/>
    </row>
    <row r="113" spans="1:15" s="10" customFormat="1" ht="31.5" customHeight="1" x14ac:dyDescent="0.2">
      <c r="A113" s="45">
        <v>7</v>
      </c>
      <c r="B113" s="58" t="s">
        <v>34</v>
      </c>
      <c r="C113" s="55"/>
      <c r="D113" s="47"/>
      <c r="E113" s="52"/>
      <c r="F113" s="52"/>
      <c r="G113" s="59"/>
      <c r="H113" s="19"/>
      <c r="I113" s="27"/>
      <c r="J113" s="28"/>
      <c r="K113" s="20"/>
      <c r="L113" s="20"/>
      <c r="M113" s="20"/>
      <c r="N113" s="20"/>
      <c r="O113" s="20"/>
    </row>
    <row r="114" spans="1:15" s="10" customFormat="1" ht="22.5" customHeight="1" x14ac:dyDescent="0.2">
      <c r="A114" s="45">
        <f>+A113+0.1</f>
        <v>7.1</v>
      </c>
      <c r="B114" s="58" t="s">
        <v>42</v>
      </c>
      <c r="C114" s="55"/>
      <c r="D114" s="47"/>
      <c r="E114" s="52"/>
      <c r="F114" s="52"/>
      <c r="G114" s="59"/>
      <c r="H114" s="19"/>
      <c r="I114" s="27"/>
      <c r="J114" s="28"/>
      <c r="K114" s="20"/>
      <c r="L114" s="20"/>
      <c r="M114" s="20"/>
      <c r="N114" s="20"/>
      <c r="O114" s="20"/>
    </row>
    <row r="115" spans="1:15" s="10" customFormat="1" ht="39.75" customHeight="1" x14ac:dyDescent="0.2">
      <c r="A115" s="51" t="s">
        <v>40</v>
      </c>
      <c r="B115" s="54" t="str">
        <f>B109</f>
        <v>Ø3" PVC SDR-21</v>
      </c>
      <c r="C115" s="55">
        <v>4948.9999999999982</v>
      </c>
      <c r="D115" s="47" t="s">
        <v>2</v>
      </c>
      <c r="E115" s="52"/>
      <c r="F115" s="52">
        <f>+E115*C115</f>
        <v>0</v>
      </c>
      <c r="G115" s="59"/>
      <c r="H115" s="16"/>
      <c r="I115" s="27"/>
      <c r="J115" s="28"/>
      <c r="K115" s="20"/>
      <c r="L115" s="20"/>
      <c r="M115" s="20"/>
      <c r="N115" s="20"/>
      <c r="O115" s="20"/>
    </row>
    <row r="116" spans="1:15" s="10" customFormat="1" ht="39.75" customHeight="1" x14ac:dyDescent="0.2">
      <c r="A116" s="121" t="s">
        <v>154</v>
      </c>
      <c r="B116" s="122" t="str">
        <f>B110</f>
        <v>Ø4" PVC SDR-21</v>
      </c>
      <c r="C116" s="123">
        <v>1574.7199999999998</v>
      </c>
      <c r="D116" s="47" t="s">
        <v>2</v>
      </c>
      <c r="E116" s="52"/>
      <c r="F116" s="52">
        <f t="shared" ref="F116:F117" si="6">+E116*C116</f>
        <v>0</v>
      </c>
      <c r="G116" s="116"/>
      <c r="H116" s="16"/>
      <c r="I116" s="27"/>
      <c r="J116" s="28"/>
      <c r="K116" s="20"/>
      <c r="L116" s="20"/>
      <c r="M116" s="20"/>
      <c r="N116" s="20"/>
      <c r="O116" s="20"/>
    </row>
    <row r="117" spans="1:15" s="10" customFormat="1" ht="39.75" customHeight="1" x14ac:dyDescent="0.2">
      <c r="A117" s="121" t="s">
        <v>155</v>
      </c>
      <c r="B117" s="122" t="str">
        <f>B111</f>
        <v>Ø8" PVC SDR-26</v>
      </c>
      <c r="C117" s="123">
        <v>1403.8699999999997</v>
      </c>
      <c r="D117" s="47" t="s">
        <v>2</v>
      </c>
      <c r="E117" s="52"/>
      <c r="F117" s="52">
        <f t="shared" si="6"/>
        <v>0</v>
      </c>
      <c r="G117" s="116">
        <f>SUM(F115:F117)</f>
        <v>0</v>
      </c>
      <c r="H117" s="16"/>
      <c r="I117" s="27"/>
      <c r="J117" s="28"/>
      <c r="K117" s="20"/>
      <c r="L117" s="20"/>
      <c r="M117" s="20"/>
      <c r="N117" s="20"/>
      <c r="O117" s="20"/>
    </row>
    <row r="118" spans="1:15" s="10" customFormat="1" ht="39.75" customHeight="1" x14ac:dyDescent="0.2">
      <c r="A118" s="121"/>
      <c r="B118" s="122"/>
      <c r="C118" s="123"/>
      <c r="D118" s="63"/>
      <c r="E118" s="124"/>
      <c r="F118" s="124"/>
      <c r="G118" s="116"/>
      <c r="H118" s="16"/>
      <c r="I118" s="27"/>
      <c r="J118" s="28"/>
      <c r="K118" s="20"/>
      <c r="L118" s="20"/>
      <c r="M118" s="20"/>
      <c r="N118" s="20"/>
      <c r="O118" s="20"/>
    </row>
    <row r="119" spans="1:15" s="11" customFormat="1" ht="25.5" customHeight="1" x14ac:dyDescent="0.2">
      <c r="A119" s="45">
        <v>8</v>
      </c>
      <c r="B119" s="58" t="s">
        <v>60</v>
      </c>
      <c r="C119" s="55">
        <v>1187.46</v>
      </c>
      <c r="D119" s="47" t="s">
        <v>53</v>
      </c>
      <c r="E119" s="52"/>
      <c r="F119" s="52">
        <f>C119*E119</f>
        <v>0</v>
      </c>
      <c r="G119" s="59">
        <f>SUM(F119)</f>
        <v>0</v>
      </c>
      <c r="H119" s="21"/>
      <c r="I119"/>
      <c r="J119" s="25"/>
      <c r="K119"/>
      <c r="L119"/>
      <c r="M119"/>
      <c r="N119"/>
      <c r="O119"/>
    </row>
    <row r="120" spans="1:15" s="11" customFormat="1" ht="18.75" customHeight="1" x14ac:dyDescent="0.2">
      <c r="A120" s="121"/>
      <c r="B120" s="122"/>
      <c r="C120" s="123"/>
      <c r="D120" s="63"/>
      <c r="E120" s="124"/>
      <c r="F120" s="124"/>
      <c r="G120" s="116"/>
      <c r="H120" s="21"/>
      <c r="I120"/>
      <c r="J120" s="25"/>
      <c r="K120"/>
      <c r="L120"/>
      <c r="M120"/>
      <c r="N120"/>
      <c r="O120"/>
    </row>
    <row r="121" spans="1:15" s="11" customFormat="1" ht="18.75" customHeight="1" x14ac:dyDescent="0.2">
      <c r="A121" s="157">
        <v>9</v>
      </c>
      <c r="B121" s="61" t="s">
        <v>156</v>
      </c>
      <c r="C121" s="123">
        <v>2300</v>
      </c>
      <c r="D121" s="63" t="s">
        <v>4</v>
      </c>
      <c r="E121" s="124"/>
      <c r="F121" s="124">
        <f>C121*E121</f>
        <v>0</v>
      </c>
      <c r="G121" s="116">
        <f>SUM(F121)</f>
        <v>0</v>
      </c>
      <c r="H121" s="21"/>
      <c r="I121"/>
      <c r="J121" s="25"/>
      <c r="K121"/>
      <c r="L121"/>
      <c r="M121"/>
      <c r="N121"/>
      <c r="O121"/>
    </row>
    <row r="122" spans="1:15" s="11" customFormat="1" ht="18.75" customHeight="1" x14ac:dyDescent="0.2">
      <c r="A122" s="121"/>
      <c r="B122" s="122"/>
      <c r="C122" s="123"/>
      <c r="D122" s="63"/>
      <c r="E122" s="124"/>
      <c r="F122" s="124"/>
      <c r="G122" s="116"/>
      <c r="H122" s="21"/>
      <c r="I122"/>
      <c r="J122" s="25"/>
      <c r="K122"/>
      <c r="L122"/>
      <c r="M122"/>
      <c r="N122"/>
      <c r="O122"/>
    </row>
    <row r="123" spans="1:15" s="11" customFormat="1" ht="65.099999999999994" customHeight="1" x14ac:dyDescent="0.2">
      <c r="A123" s="161">
        <v>9</v>
      </c>
      <c r="B123" s="162" t="s">
        <v>31</v>
      </c>
      <c r="C123" s="163">
        <v>1</v>
      </c>
      <c r="D123" s="164" t="s">
        <v>3</v>
      </c>
      <c r="E123" s="165"/>
      <c r="F123" s="165">
        <f>+E123*C123</f>
        <v>0</v>
      </c>
      <c r="G123" s="166">
        <f>SUM(F123)</f>
        <v>0</v>
      </c>
      <c r="H123" s="21"/>
      <c r="I123"/>
      <c r="J123" s="25"/>
      <c r="K123"/>
      <c r="L123"/>
      <c r="M123"/>
      <c r="N123"/>
      <c r="O123"/>
    </row>
    <row r="124" spans="1:15" s="11" customFormat="1" ht="18.75" customHeight="1" thickBot="1" x14ac:dyDescent="0.25">
      <c r="A124" s="60"/>
      <c r="B124" s="61"/>
      <c r="C124" s="62"/>
      <c r="D124" s="63"/>
      <c r="E124" s="52"/>
      <c r="F124" s="52"/>
      <c r="G124" s="116"/>
      <c r="H124" s="21"/>
      <c r="I124"/>
      <c r="J124" s="25"/>
      <c r="K124"/>
      <c r="L124"/>
      <c r="M124"/>
      <c r="N124"/>
      <c r="O124"/>
    </row>
    <row r="125" spans="1:15" s="11" customFormat="1" ht="24.95" customHeight="1" thickTop="1" thickBot="1" x14ac:dyDescent="0.25">
      <c r="A125" s="64"/>
      <c r="B125" s="119" t="s">
        <v>41</v>
      </c>
      <c r="C125" s="65"/>
      <c r="D125" s="66"/>
      <c r="E125" s="66"/>
      <c r="F125" s="66"/>
      <c r="G125" s="117">
        <f>SUM(G10:G123)</f>
        <v>0</v>
      </c>
      <c r="H125" s="21"/>
      <c r="I125"/>
      <c r="J125" s="25"/>
      <c r="K125"/>
      <c r="L125"/>
      <c r="M125"/>
      <c r="N125"/>
      <c r="O125"/>
    </row>
    <row r="126" spans="1:15" s="1" customFormat="1" ht="24.95" customHeight="1" thickTop="1" thickBot="1" x14ac:dyDescent="0.3">
      <c r="A126" s="73"/>
      <c r="B126" s="120" t="s">
        <v>32</v>
      </c>
      <c r="C126" s="74"/>
      <c r="D126" s="75"/>
      <c r="E126" s="76"/>
      <c r="F126" s="77"/>
      <c r="G126" s="118">
        <f>+G125</f>
        <v>0</v>
      </c>
      <c r="H126" s="16"/>
      <c r="I126" s="20"/>
      <c r="J126" s="20"/>
      <c r="K126" s="12"/>
      <c r="L126" s="12"/>
      <c r="M126" s="12"/>
      <c r="N126" s="12"/>
      <c r="O126" s="12"/>
    </row>
    <row r="127" spans="1:15" s="1" customFormat="1" ht="18" customHeight="1" thickTop="1" x14ac:dyDescent="0.25">
      <c r="A127" s="78"/>
      <c r="B127" s="79"/>
      <c r="C127" s="80"/>
      <c r="D127" s="80"/>
      <c r="E127" s="80"/>
      <c r="F127" s="80"/>
      <c r="G127" s="81"/>
      <c r="H127" s="16"/>
      <c r="I127" s="20"/>
      <c r="J127" s="20"/>
      <c r="K127" s="12"/>
      <c r="L127" s="12"/>
      <c r="M127" s="12"/>
      <c r="N127" s="12"/>
      <c r="O127" s="12"/>
    </row>
    <row r="128" spans="1:15" s="1" customFormat="1" ht="18" customHeight="1" x14ac:dyDescent="0.25">
      <c r="A128" s="82"/>
      <c r="B128" s="83" t="s">
        <v>43</v>
      </c>
      <c r="C128" s="84">
        <v>0.1</v>
      </c>
      <c r="D128" s="85"/>
      <c r="E128" s="85"/>
      <c r="F128" s="85">
        <f>C128*G126</f>
        <v>0</v>
      </c>
      <c r="G128" s="86"/>
      <c r="H128" s="16"/>
      <c r="I128" s="20"/>
      <c r="J128" s="20"/>
      <c r="K128" s="12"/>
      <c r="L128" s="12"/>
      <c r="M128" s="12"/>
      <c r="N128" s="12"/>
      <c r="O128" s="12"/>
    </row>
    <row r="129" spans="1:15" s="1" customFormat="1" ht="18" customHeight="1" x14ac:dyDescent="0.25">
      <c r="A129" s="82"/>
      <c r="B129" s="83" t="s">
        <v>13</v>
      </c>
      <c r="C129" s="84">
        <v>2.5000000000000001E-2</v>
      </c>
      <c r="D129" s="85"/>
      <c r="E129" s="85"/>
      <c r="F129" s="85">
        <f>C129*G126</f>
        <v>0</v>
      </c>
      <c r="G129" s="86"/>
      <c r="H129" s="16"/>
      <c r="I129" s="20"/>
      <c r="J129" s="20"/>
      <c r="K129" s="12"/>
      <c r="L129" s="12"/>
      <c r="M129" s="12"/>
      <c r="N129" s="12"/>
      <c r="O129" s="12"/>
    </row>
    <row r="130" spans="1:15" s="1" customFormat="1" ht="18" customHeight="1" x14ac:dyDescent="0.2">
      <c r="A130" s="82"/>
      <c r="B130" s="83" t="s">
        <v>44</v>
      </c>
      <c r="C130" s="84">
        <v>5.3499999999999999E-2</v>
      </c>
      <c r="D130" s="85"/>
      <c r="E130" s="85"/>
      <c r="F130" s="85">
        <f>C130*G126</f>
        <v>0</v>
      </c>
      <c r="G130" s="86"/>
      <c r="H130" s="16"/>
      <c r="I130" s="20"/>
      <c r="J130" s="20"/>
      <c r="K130"/>
      <c r="L130"/>
      <c r="M130"/>
      <c r="N130"/>
      <c r="O130"/>
    </row>
    <row r="131" spans="1:15" s="1" customFormat="1" ht="18" customHeight="1" x14ac:dyDescent="0.2">
      <c r="A131" s="82"/>
      <c r="B131" s="83" t="s">
        <v>14</v>
      </c>
      <c r="C131" s="84">
        <v>0.02</v>
      </c>
      <c r="D131" s="85"/>
      <c r="E131" s="85"/>
      <c r="F131" s="85">
        <f>C131*G126</f>
        <v>0</v>
      </c>
      <c r="G131" s="86"/>
      <c r="H131" s="16"/>
      <c r="I131" s="20"/>
      <c r="J131" s="20"/>
      <c r="K131"/>
      <c r="L131"/>
      <c r="M131"/>
      <c r="N131"/>
      <c r="O131"/>
    </row>
    <row r="132" spans="1:15" s="1" customFormat="1" ht="18" customHeight="1" x14ac:dyDescent="0.2">
      <c r="A132" s="82"/>
      <c r="B132" s="83" t="s">
        <v>15</v>
      </c>
      <c r="C132" s="84">
        <v>0.01</v>
      </c>
      <c r="D132" s="85"/>
      <c r="E132" s="85"/>
      <c r="F132" s="85">
        <f>C132*G126</f>
        <v>0</v>
      </c>
      <c r="G132" s="86"/>
      <c r="H132" s="16"/>
      <c r="I132" s="20"/>
      <c r="J132" s="20"/>
      <c r="K132"/>
      <c r="L132"/>
      <c r="M132"/>
      <c r="N132"/>
      <c r="O132"/>
    </row>
    <row r="133" spans="1:15" s="1" customFormat="1" ht="18" customHeight="1" x14ac:dyDescent="0.2">
      <c r="A133" s="82"/>
      <c r="B133" s="83" t="s">
        <v>45</v>
      </c>
      <c r="C133" s="84">
        <v>0.05</v>
      </c>
      <c r="D133" s="85"/>
      <c r="E133" s="85"/>
      <c r="F133" s="85">
        <f>C133*G126</f>
        <v>0</v>
      </c>
      <c r="G133" s="86"/>
      <c r="H133" s="16"/>
      <c r="I133" s="20"/>
      <c r="J133" s="20"/>
      <c r="K133"/>
      <c r="L133"/>
      <c r="M133"/>
      <c r="N133"/>
      <c r="O133"/>
    </row>
    <row r="134" spans="1:15" s="1" customFormat="1" ht="18" customHeight="1" thickBot="1" x14ac:dyDescent="0.25">
      <c r="A134" s="87"/>
      <c r="B134" s="83"/>
      <c r="C134" s="84"/>
      <c r="D134" s="85"/>
      <c r="E134" s="85"/>
      <c r="F134" s="85"/>
      <c r="G134" s="86"/>
      <c r="H134" s="24"/>
      <c r="I134" s="25"/>
      <c r="J134" s="20"/>
      <c r="K134" s="14"/>
      <c r="L134" s="14"/>
      <c r="M134" s="14"/>
      <c r="N134" s="14"/>
      <c r="O134" s="14"/>
    </row>
    <row r="135" spans="1:15" s="1" customFormat="1" ht="18" customHeight="1" thickTop="1" thickBot="1" x14ac:dyDescent="0.25">
      <c r="A135" s="88"/>
      <c r="B135" s="89" t="s">
        <v>16</v>
      </c>
      <c r="C135" s="90"/>
      <c r="D135" s="91"/>
      <c r="E135" s="89"/>
      <c r="F135" s="92"/>
      <c r="G135" s="93">
        <f>SUM(F128:F133)</f>
        <v>0</v>
      </c>
      <c r="H135" s="24"/>
      <c r="I135" s="25"/>
      <c r="J135" s="20"/>
      <c r="K135" s="14"/>
      <c r="L135" s="14"/>
      <c r="M135" s="14"/>
      <c r="N135" s="14"/>
      <c r="O135" s="14"/>
    </row>
    <row r="136" spans="1:15" s="1" customFormat="1" ht="18" customHeight="1" thickTop="1" thickBot="1" x14ac:dyDescent="0.25">
      <c r="A136" s="94"/>
      <c r="B136" s="95"/>
      <c r="C136" s="96"/>
      <c r="D136" s="96"/>
      <c r="E136" s="96"/>
      <c r="F136" s="96"/>
      <c r="G136" s="97"/>
      <c r="H136" s="24"/>
      <c r="I136" s="25"/>
      <c r="J136" s="20"/>
      <c r="K136" s="14"/>
      <c r="L136" s="14"/>
      <c r="M136" s="14"/>
      <c r="N136" s="14"/>
      <c r="O136" s="14"/>
    </row>
    <row r="137" spans="1:15" s="1" customFormat="1" ht="18" customHeight="1" thickTop="1" thickBot="1" x14ac:dyDescent="0.25">
      <c r="A137" s="88"/>
      <c r="B137" s="89" t="s">
        <v>46</v>
      </c>
      <c r="C137" s="98"/>
      <c r="D137" s="91"/>
      <c r="E137" s="89"/>
      <c r="F137" s="92"/>
      <c r="G137" s="93">
        <f>G126+G135</f>
        <v>0</v>
      </c>
      <c r="H137" s="24"/>
      <c r="I137" s="25"/>
      <c r="J137" s="20"/>
      <c r="K137" s="14"/>
      <c r="L137" s="14"/>
      <c r="M137" s="14"/>
      <c r="N137" s="14"/>
      <c r="O137" s="14"/>
    </row>
    <row r="138" spans="1:15" s="1" customFormat="1" ht="18" customHeight="1" thickTop="1" thickBot="1" x14ac:dyDescent="0.25">
      <c r="A138" s="94"/>
      <c r="B138" s="95"/>
      <c r="C138" s="96"/>
      <c r="D138" s="96"/>
      <c r="E138" s="96"/>
      <c r="F138" s="96"/>
      <c r="G138" s="97"/>
      <c r="H138" s="24"/>
      <c r="I138" s="25"/>
      <c r="J138" s="20"/>
      <c r="K138" s="14"/>
      <c r="L138" s="14"/>
      <c r="M138" s="14"/>
      <c r="N138" s="14"/>
      <c r="O138" s="14"/>
    </row>
    <row r="139" spans="1:15" s="1" customFormat="1" ht="21.75" customHeight="1" thickTop="1" thickBot="1" x14ac:dyDescent="0.25">
      <c r="A139" s="88"/>
      <c r="B139" s="89" t="s">
        <v>47</v>
      </c>
      <c r="C139" s="99">
        <v>0.03</v>
      </c>
      <c r="D139" s="91"/>
      <c r="E139" s="89"/>
      <c r="F139" s="92"/>
      <c r="G139" s="93">
        <f>+G135*C139</f>
        <v>0</v>
      </c>
      <c r="H139" s="24"/>
      <c r="I139" s="25"/>
      <c r="J139" s="20"/>
      <c r="K139" s="14"/>
      <c r="L139" s="14"/>
      <c r="M139" s="14"/>
      <c r="N139" s="14"/>
      <c r="O139" s="14"/>
    </row>
    <row r="140" spans="1:15" s="1" customFormat="1" ht="18" customHeight="1" thickTop="1" thickBot="1" x14ac:dyDescent="0.25">
      <c r="A140" s="94"/>
      <c r="B140" s="95"/>
      <c r="C140" s="100"/>
      <c r="D140" s="96"/>
      <c r="E140" s="96"/>
      <c r="F140" s="96"/>
      <c r="G140" s="97"/>
      <c r="H140" s="26"/>
      <c r="I140" s="25"/>
      <c r="J140" s="20"/>
      <c r="K140" s="14"/>
      <c r="L140" s="14"/>
      <c r="M140" s="14"/>
      <c r="N140" s="14"/>
      <c r="O140" s="14"/>
    </row>
    <row r="141" spans="1:15" s="1" customFormat="1" ht="21" customHeight="1" thickTop="1" thickBot="1" x14ac:dyDescent="0.25">
      <c r="A141" s="88"/>
      <c r="B141" s="89" t="s">
        <v>17</v>
      </c>
      <c r="C141" s="99">
        <v>0.06</v>
      </c>
      <c r="D141" s="91"/>
      <c r="E141" s="89"/>
      <c r="F141" s="92"/>
      <c r="G141" s="93">
        <f>(+C141*G126)</f>
        <v>0</v>
      </c>
      <c r="H141" s="29"/>
      <c r="I141" s="25"/>
      <c r="J141" s="20"/>
      <c r="K141" s="14"/>
      <c r="L141" s="14"/>
      <c r="M141" s="14"/>
      <c r="N141" s="14"/>
      <c r="O141" s="14"/>
    </row>
    <row r="142" spans="1:15" s="1" customFormat="1" ht="18" customHeight="1" thickTop="1" thickBot="1" x14ac:dyDescent="0.25">
      <c r="A142" s="94"/>
      <c r="B142" s="95"/>
      <c r="C142" s="100"/>
      <c r="D142" s="96"/>
      <c r="E142" s="96"/>
      <c r="F142" s="96"/>
      <c r="G142" s="97"/>
      <c r="H142" s="29"/>
      <c r="I142" s="25"/>
      <c r="J142" s="20"/>
      <c r="K142" s="14"/>
      <c r="L142" s="14"/>
      <c r="M142" s="14"/>
      <c r="N142" s="14"/>
      <c r="O142" s="14"/>
    </row>
    <row r="143" spans="1:15" s="1" customFormat="1" ht="21" customHeight="1" thickTop="1" thickBot="1" x14ac:dyDescent="0.25">
      <c r="A143" s="88"/>
      <c r="B143" s="89" t="s">
        <v>35</v>
      </c>
      <c r="C143" s="99">
        <v>1E-3</v>
      </c>
      <c r="D143" s="91"/>
      <c r="E143" s="89"/>
      <c r="F143" s="92"/>
      <c r="G143" s="93">
        <f>G126*C143</f>
        <v>0</v>
      </c>
      <c r="H143" s="26"/>
      <c r="I143" s="25"/>
      <c r="J143" s="20"/>
      <c r="K143" s="14"/>
      <c r="L143" s="14"/>
      <c r="M143" s="14"/>
      <c r="N143" s="14"/>
      <c r="O143" s="14"/>
    </row>
    <row r="144" spans="1:15" s="1" customFormat="1" ht="18" customHeight="1" thickTop="1" thickBot="1" x14ac:dyDescent="0.25">
      <c r="A144" s="101"/>
      <c r="B144" s="102"/>
      <c r="C144" s="103"/>
      <c r="D144" s="104"/>
      <c r="E144" s="102"/>
      <c r="F144" s="105"/>
      <c r="G144" s="106"/>
      <c r="H144" s="24"/>
      <c r="I144" s="25"/>
      <c r="J144" s="20"/>
      <c r="K144" s="14"/>
      <c r="L144" s="14"/>
      <c r="M144" s="14"/>
      <c r="N144" s="14"/>
      <c r="O144" s="14"/>
    </row>
    <row r="145" spans="1:15" s="1" customFormat="1" ht="35.25" customHeight="1" thickTop="1" thickBot="1" x14ac:dyDescent="0.25">
      <c r="A145" s="88"/>
      <c r="B145" s="89" t="s">
        <v>48</v>
      </c>
      <c r="C145" s="99">
        <v>0.18</v>
      </c>
      <c r="D145" s="91"/>
      <c r="E145" s="89"/>
      <c r="F145" s="92"/>
      <c r="G145" s="93">
        <f>F128*C145</f>
        <v>0</v>
      </c>
      <c r="H145" s="24"/>
      <c r="I145" s="25"/>
      <c r="J145" s="20"/>
      <c r="K145" s="14"/>
      <c r="L145" s="14"/>
      <c r="M145" s="14"/>
      <c r="N145" s="14"/>
      <c r="O145" s="14"/>
    </row>
    <row r="146" spans="1:15" s="1" customFormat="1" ht="18" customHeight="1" thickTop="1" thickBot="1" x14ac:dyDescent="0.25">
      <c r="A146" s="135"/>
      <c r="B146" s="134"/>
      <c r="C146" s="133"/>
      <c r="D146" s="132"/>
      <c r="E146" s="134"/>
      <c r="F146" s="139"/>
      <c r="G146" s="131"/>
      <c r="H146" s="24"/>
      <c r="I146" s="25"/>
      <c r="J146" s="20"/>
      <c r="K146" s="14"/>
      <c r="L146" s="14"/>
      <c r="M146" s="14"/>
      <c r="N146" s="14"/>
      <c r="O146" s="14"/>
    </row>
    <row r="147" spans="1:15" s="1" customFormat="1" ht="21" customHeight="1" thickTop="1" thickBot="1" x14ac:dyDescent="0.25">
      <c r="A147" s="138"/>
      <c r="B147" s="140" t="s">
        <v>49</v>
      </c>
      <c r="C147" s="141">
        <v>1</v>
      </c>
      <c r="D147" s="142" t="s">
        <v>3</v>
      </c>
      <c r="E147" s="141"/>
      <c r="F147" s="143"/>
      <c r="G147" s="144">
        <f>C147*E147</f>
        <v>0</v>
      </c>
      <c r="H147" s="24"/>
      <c r="I147" s="25"/>
      <c r="J147" s="20"/>
      <c r="K147" s="14"/>
      <c r="L147" s="14"/>
      <c r="M147" s="14"/>
      <c r="N147" s="14"/>
      <c r="O147" s="14"/>
    </row>
    <row r="148" spans="1:15" s="1" customFormat="1" ht="18" customHeight="1" thickTop="1" thickBot="1" x14ac:dyDescent="0.25">
      <c r="A148" s="145"/>
      <c r="B148" s="146"/>
      <c r="C148" s="137"/>
      <c r="D148" s="147"/>
      <c r="E148" s="146"/>
      <c r="F148" s="148"/>
      <c r="G148" s="136"/>
      <c r="H148" s="24"/>
      <c r="I148" s="25"/>
      <c r="J148" s="20"/>
      <c r="K148" s="14"/>
      <c r="L148" s="14"/>
      <c r="M148" s="14"/>
      <c r="N148" s="14"/>
      <c r="O148" s="14"/>
    </row>
    <row r="149" spans="1:15" s="1" customFormat="1" ht="38.25" customHeight="1" thickTop="1" thickBot="1" x14ac:dyDescent="0.25">
      <c r="A149" s="138"/>
      <c r="B149" s="140" t="s">
        <v>157</v>
      </c>
      <c r="C149" s="141">
        <v>1</v>
      </c>
      <c r="D149" s="142" t="s">
        <v>3</v>
      </c>
      <c r="E149" s="141"/>
      <c r="F149" s="143"/>
      <c r="G149" s="144">
        <f>C149*E149</f>
        <v>0</v>
      </c>
      <c r="H149" s="24"/>
      <c r="I149" s="25"/>
      <c r="J149" s="20"/>
      <c r="K149" s="14"/>
      <c r="L149" s="14"/>
      <c r="M149" s="14"/>
      <c r="N149" s="14"/>
      <c r="O149" s="14"/>
    </row>
    <row r="150" spans="1:15" s="1" customFormat="1" ht="18" customHeight="1" thickTop="1" thickBot="1" x14ac:dyDescent="0.25">
      <c r="A150" s="145"/>
      <c r="B150" s="146"/>
      <c r="C150" s="137"/>
      <c r="D150" s="147"/>
      <c r="E150" s="146"/>
      <c r="F150" s="148"/>
      <c r="G150" s="136"/>
      <c r="H150" s="24"/>
      <c r="I150" s="25"/>
      <c r="J150" s="20"/>
      <c r="K150" s="14"/>
      <c r="L150" s="14"/>
      <c r="M150" s="14"/>
      <c r="N150" s="14"/>
      <c r="O150" s="14"/>
    </row>
    <row r="151" spans="1:15" s="1" customFormat="1" ht="24" customHeight="1" thickTop="1" thickBot="1" x14ac:dyDescent="0.25">
      <c r="A151" s="149"/>
      <c r="B151" s="150" t="s">
        <v>18</v>
      </c>
      <c r="C151" s="151">
        <v>0.05</v>
      </c>
      <c r="D151" s="152"/>
      <c r="E151" s="150"/>
      <c r="F151" s="153"/>
      <c r="G151" s="154">
        <f>G126*C151</f>
        <v>0</v>
      </c>
      <c r="H151" s="24"/>
      <c r="I151" s="25"/>
      <c r="J151" s="20"/>
      <c r="K151" s="14"/>
      <c r="L151" s="14"/>
      <c r="M151" s="14"/>
      <c r="N151" s="14"/>
      <c r="O151" s="14"/>
    </row>
    <row r="152" spans="1:15" s="1" customFormat="1" ht="18" customHeight="1" thickTop="1" thickBot="1" x14ac:dyDescent="0.25">
      <c r="A152" s="94"/>
      <c r="B152" s="95"/>
      <c r="C152" s="96"/>
      <c r="D152" s="96"/>
      <c r="E152" s="96"/>
      <c r="F152" s="96"/>
      <c r="G152" s="97"/>
      <c r="H152" s="40"/>
      <c r="I152" s="25"/>
      <c r="J152" s="20"/>
      <c r="K152"/>
      <c r="L152"/>
      <c r="M152"/>
      <c r="N152"/>
      <c r="O152"/>
    </row>
    <row r="153" spans="1:15" s="1" customFormat="1" ht="36" customHeight="1" thickTop="1" thickBot="1" x14ac:dyDescent="0.3">
      <c r="A153" s="107"/>
      <c r="B153" s="108" t="s">
        <v>19</v>
      </c>
      <c r="C153" s="109"/>
      <c r="D153" s="110"/>
      <c r="E153" s="108"/>
      <c r="F153" s="111"/>
      <c r="G153" s="112">
        <f>G137+G139+G141+G143+G145+G147+G151+G149</f>
        <v>0</v>
      </c>
      <c r="H153" s="13"/>
      <c r="I153"/>
      <c r="J153"/>
      <c r="K153"/>
      <c r="L153"/>
      <c r="M153"/>
      <c r="N153"/>
      <c r="O153"/>
    </row>
    <row r="154" spans="1:15" s="1" customFormat="1" ht="18" customHeight="1" thickTop="1" x14ac:dyDescent="0.25">
      <c r="A154" s="70"/>
      <c r="B154" s="31"/>
      <c r="C154" s="71"/>
      <c r="D154" s="71"/>
      <c r="E154" s="71"/>
      <c r="F154" s="71"/>
      <c r="G154" s="71"/>
      <c r="H154" s="13"/>
      <c r="I154"/>
      <c r="J154"/>
      <c r="K154"/>
      <c r="L154"/>
      <c r="M154"/>
      <c r="N154"/>
      <c r="O154"/>
    </row>
    <row r="155" spans="1:15" s="1" customFormat="1" ht="18" customHeight="1" x14ac:dyDescent="0.25">
      <c r="A155" s="70"/>
      <c r="B155" s="31"/>
      <c r="C155" s="71"/>
      <c r="D155" s="71"/>
      <c r="E155" s="71"/>
      <c r="F155" s="71"/>
      <c r="G155" s="71"/>
      <c r="H155" s="13"/>
      <c r="I155"/>
      <c r="J155"/>
      <c r="K155"/>
      <c r="L155"/>
      <c r="M155"/>
      <c r="N155"/>
      <c r="O155"/>
    </row>
    <row r="156" spans="1:15" s="1" customFormat="1" ht="23.25" customHeight="1" x14ac:dyDescent="0.25">
      <c r="A156" s="70"/>
      <c r="B156" s="31" t="s">
        <v>36</v>
      </c>
      <c r="C156" s="71"/>
      <c r="D156" s="71"/>
      <c r="E156" s="71" t="s">
        <v>23</v>
      </c>
      <c r="F156" s="71"/>
      <c r="G156" s="71"/>
      <c r="H156" s="13"/>
      <c r="I156"/>
      <c r="J156"/>
      <c r="K156"/>
      <c r="L156"/>
      <c r="M156"/>
      <c r="N156"/>
      <c r="O156"/>
    </row>
    <row r="157" spans="1:15" s="1" customFormat="1" ht="23.25" customHeight="1" x14ac:dyDescent="0.25">
      <c r="A157" s="70"/>
      <c r="B157" s="31"/>
      <c r="C157" s="71"/>
      <c r="D157" s="71"/>
      <c r="E157" s="71"/>
      <c r="F157" s="71"/>
      <c r="G157" s="71"/>
      <c r="H157" s="13"/>
      <c r="I157"/>
      <c r="J157"/>
      <c r="K157"/>
      <c r="L157"/>
      <c r="M157"/>
      <c r="N157"/>
      <c r="O157"/>
    </row>
    <row r="158" spans="1:15" s="1" customFormat="1" ht="23.25" customHeight="1" x14ac:dyDescent="0.25">
      <c r="A158" s="70"/>
      <c r="B158" s="31"/>
      <c r="C158" s="71"/>
      <c r="D158" s="71"/>
      <c r="E158" s="71"/>
      <c r="F158" s="71"/>
      <c r="G158" s="71"/>
      <c r="H158" s="13"/>
      <c r="I158"/>
      <c r="J158"/>
      <c r="K158"/>
      <c r="L158"/>
      <c r="M158"/>
      <c r="N158"/>
      <c r="O158"/>
    </row>
    <row r="159" spans="1:15" s="1" customFormat="1" ht="23.25" customHeight="1" x14ac:dyDescent="0.25">
      <c r="A159" s="70"/>
      <c r="B159" s="33"/>
      <c r="C159" s="72"/>
      <c r="D159" s="71"/>
      <c r="E159" s="34"/>
      <c r="F159" s="71"/>
      <c r="G159" s="71"/>
      <c r="H159" s="13"/>
      <c r="I159"/>
      <c r="J159"/>
      <c r="K159"/>
      <c r="L159"/>
      <c r="M159"/>
      <c r="N159"/>
      <c r="O159"/>
    </row>
    <row r="160" spans="1:15" s="1" customFormat="1" ht="23.25" customHeight="1" x14ac:dyDescent="0.25">
      <c r="A160" s="70"/>
      <c r="B160" s="31"/>
      <c r="C160" s="71"/>
      <c r="D160" s="71"/>
      <c r="E160" s="71"/>
      <c r="F160" s="71"/>
      <c r="G160" s="71"/>
      <c r="H160" s="13"/>
      <c r="I160"/>
      <c r="J160"/>
      <c r="K160"/>
      <c r="L160"/>
      <c r="M160"/>
      <c r="N160"/>
      <c r="O160"/>
    </row>
    <row r="161" spans="1:15" s="1" customFormat="1" ht="23.25" customHeight="1" x14ac:dyDescent="0.25">
      <c r="A161" s="70"/>
      <c r="B161" s="31"/>
      <c r="C161" s="71"/>
      <c r="D161" s="72"/>
      <c r="E161" s="71"/>
      <c r="F161" s="71"/>
      <c r="G161" s="71"/>
      <c r="H161" s="13"/>
      <c r="I161"/>
      <c r="J161"/>
      <c r="K161"/>
      <c r="L161"/>
      <c r="M161"/>
      <c r="N161"/>
      <c r="O161"/>
    </row>
    <row r="162" spans="1:15" s="1" customFormat="1" ht="23.25" customHeight="1" x14ac:dyDescent="0.25">
      <c r="A162" s="70"/>
      <c r="B162" s="31"/>
      <c r="C162" s="71"/>
      <c r="D162" s="71"/>
      <c r="E162" s="71"/>
      <c r="F162" s="71"/>
      <c r="G162" s="71"/>
      <c r="H162" s="13"/>
      <c r="I162"/>
      <c r="J162"/>
      <c r="K162"/>
      <c r="L162"/>
      <c r="M162"/>
      <c r="N162"/>
      <c r="O162"/>
    </row>
    <row r="163" spans="1:15" s="1" customFormat="1" ht="23.25" customHeight="1" x14ac:dyDescent="0.25">
      <c r="A163" s="70"/>
      <c r="B163" s="31"/>
      <c r="C163" s="71"/>
      <c r="D163" s="71"/>
      <c r="E163" s="71"/>
      <c r="F163" s="71"/>
      <c r="G163" s="71"/>
      <c r="H163" s="13"/>
      <c r="I163"/>
      <c r="J163"/>
      <c r="K163"/>
      <c r="L163"/>
      <c r="M163"/>
      <c r="N163"/>
      <c r="O163"/>
    </row>
    <row r="164" spans="1:15" s="1" customFormat="1" ht="23.25" customHeight="1" x14ac:dyDescent="0.25">
      <c r="A164" s="70"/>
      <c r="B164" s="31"/>
      <c r="C164" s="71"/>
      <c r="D164" s="71"/>
      <c r="E164" s="71"/>
      <c r="F164" s="71"/>
      <c r="G164" s="71"/>
      <c r="H164" s="13"/>
      <c r="I164"/>
      <c r="J164"/>
      <c r="K164"/>
      <c r="L164"/>
      <c r="M164"/>
      <c r="N164"/>
      <c r="O164"/>
    </row>
    <row r="165" spans="1:15" s="1" customFormat="1" ht="23.25" customHeight="1" x14ac:dyDescent="0.25">
      <c r="A165" s="70"/>
      <c r="B165" s="31"/>
      <c r="C165" s="71"/>
      <c r="D165" s="71"/>
      <c r="E165" s="71"/>
      <c r="F165" s="71"/>
      <c r="G165" s="71"/>
      <c r="H165" s="13"/>
      <c r="I165"/>
      <c r="J165"/>
      <c r="K165"/>
      <c r="L165"/>
      <c r="M165"/>
      <c r="N165"/>
      <c r="O165"/>
    </row>
    <row r="166" spans="1:15" s="1" customFormat="1" ht="23.25" customHeight="1" x14ac:dyDescent="0.25">
      <c r="A166" s="70"/>
      <c r="B166" s="33"/>
      <c r="C166" s="72"/>
      <c r="D166" s="72"/>
      <c r="E166" s="72"/>
      <c r="F166" s="71"/>
      <c r="G166" s="72"/>
      <c r="H166" s="13"/>
      <c r="I166"/>
      <c r="J166"/>
      <c r="K166"/>
      <c r="L166"/>
      <c r="M166"/>
      <c r="N166"/>
      <c r="O166"/>
    </row>
    <row r="167" spans="1:15" s="1" customFormat="1" ht="23.25" customHeight="1" x14ac:dyDescent="0.25">
      <c r="A167" s="70"/>
      <c r="B167" s="31"/>
      <c r="C167" s="71"/>
      <c r="D167" s="71"/>
      <c r="E167" s="71"/>
      <c r="F167" s="71"/>
      <c r="G167" s="71"/>
      <c r="H167" s="13"/>
      <c r="I167" s="14"/>
      <c r="J167" s="14"/>
      <c r="K167" s="14"/>
      <c r="L167" s="14"/>
      <c r="M167" s="14"/>
      <c r="N167" s="14"/>
      <c r="O167" s="14"/>
    </row>
    <row r="168" spans="1:15" s="1" customFormat="1" ht="23.25" customHeight="1" x14ac:dyDescent="0.25">
      <c r="A168" s="30"/>
      <c r="B168" s="31"/>
      <c r="C168" s="32"/>
      <c r="D168" s="32"/>
      <c r="E168" s="32"/>
      <c r="F168" s="12"/>
      <c r="G168" s="32"/>
      <c r="H168" s="13"/>
      <c r="I168"/>
      <c r="J168"/>
      <c r="K168"/>
      <c r="L168"/>
      <c r="M168"/>
      <c r="N168"/>
      <c r="O168"/>
    </row>
    <row r="170" spans="1:15" x14ac:dyDescent="0.2">
      <c r="A170" s="14"/>
      <c r="B170" s="14"/>
      <c r="C170" s="22"/>
      <c r="D170" s="14"/>
      <c r="E170" s="23"/>
      <c r="F170" s="14"/>
      <c r="G170" s="14"/>
    </row>
  </sheetData>
  <mergeCells count="7">
    <mergeCell ref="B7:G7"/>
    <mergeCell ref="A1:G1"/>
    <mergeCell ref="A2:G2"/>
    <mergeCell ref="A3:G3"/>
    <mergeCell ref="A5:B5"/>
    <mergeCell ref="F5:G5"/>
    <mergeCell ref="A6:G6"/>
  </mergeCells>
  <printOptions horizontalCentered="1"/>
  <pageMargins left="0.43307086614173229" right="0.43307086614173229" top="0.74803149606299213" bottom="0.94488188976377963" header="0.31496062992125984" footer="0.82677165354330717"/>
  <pageSetup scale="58" firstPageNumber="0" orientation="portrait" r:id="rId1"/>
  <headerFooter>
    <oddFooter>&amp;RPAGINAS:&amp;P/&amp;N</oddFooter>
  </headerFooter>
  <rowBreaks count="3" manualBreakCount="3">
    <brk id="62" max="6" man="1"/>
    <brk id="92" max="6" man="1"/>
    <brk id="125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3C01833C3151648AD716E93925BBCF5" ma:contentTypeVersion="13" ma:contentTypeDescription="Crear nuevo documento." ma:contentTypeScope="" ma:versionID="c41a6306484e11714be2c3132e18daae">
  <xsd:schema xmlns:xsd="http://www.w3.org/2001/XMLSchema" xmlns:xs="http://www.w3.org/2001/XMLSchema" xmlns:p="http://schemas.microsoft.com/office/2006/metadata/properties" xmlns:ns2="e5cc34b0-669a-4e80-a5e3-49b293bedbc4" xmlns:ns3="47d070c4-e3c6-4fd9-958e-88976d440228" targetNamespace="http://schemas.microsoft.com/office/2006/metadata/properties" ma:root="true" ma:fieldsID="7ca92d53a6c59a4a3f84a70b3e715785" ns2:_="" ns3:_="">
    <xsd:import namespace="e5cc34b0-669a-4e80-a5e3-49b293bedbc4"/>
    <xsd:import namespace="47d070c4-e3c6-4fd9-958e-88976d44022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cc34b0-669a-4e80-a5e3-49b293bedb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f16138d3-48b3-4cd3-b825-834a57c038b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d070c4-e3c6-4fd9-958e-88976d44022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ca76e56-f5d9-45ea-a84d-722e723a8d82}" ma:internalName="TaxCatchAll" ma:showField="CatchAllData" ma:web="47d070c4-e3c6-4fd9-958e-88976d44022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5cc34b0-669a-4e80-a5e3-49b293bedbc4">
      <Terms xmlns="http://schemas.microsoft.com/office/infopath/2007/PartnerControls"/>
    </lcf76f155ced4ddcb4097134ff3c332f>
    <TaxCatchAll xmlns="47d070c4-e3c6-4fd9-958e-88976d440228" xsi:nil="true"/>
  </documentManagement>
</p:properties>
</file>

<file path=customXml/itemProps1.xml><?xml version="1.0" encoding="utf-8"?>
<ds:datastoreItem xmlns:ds="http://schemas.openxmlformats.org/officeDocument/2006/customXml" ds:itemID="{C00DC757-A1E0-44CD-8359-131C3E146A09}"/>
</file>

<file path=customXml/itemProps2.xml><?xml version="1.0" encoding="utf-8"?>
<ds:datastoreItem xmlns:ds="http://schemas.openxmlformats.org/officeDocument/2006/customXml" ds:itemID="{5DA07E6B-4354-4BF3-94C8-0B44B0EF8F68}"/>
</file>

<file path=customXml/itemProps3.xml><?xml version="1.0" encoding="utf-8"?>
<ds:datastoreItem xmlns:ds="http://schemas.openxmlformats.org/officeDocument/2006/customXml" ds:itemID="{88EE7A75-FCAA-43A2-A3F3-BCE3A9763200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PRESUP</vt:lpstr>
      <vt:lpstr>PRESUP!Área_de_impresión</vt:lpstr>
      <vt:lpstr>PRESUP!Títulos_a_imprimir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COMPUTEL</dc:creator>
  <dc:description/>
  <cp:lastModifiedBy>Marcelle Rios Diaz</cp:lastModifiedBy>
  <cp:revision>1</cp:revision>
  <cp:lastPrinted>2022-07-25T19:35:00Z</cp:lastPrinted>
  <dcterms:created xsi:type="dcterms:W3CDTF">1997-10-10T10:07:02Z</dcterms:created>
  <dcterms:modified xsi:type="dcterms:W3CDTF">2024-07-10T18:10:37Z</dcterms:modified>
  <dc:language>es-DO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ContentTypeId">
    <vt:lpwstr>0x01010093C01833C3151648AD716E93925BBCF5</vt:lpwstr>
  </property>
</Properties>
</file>